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4-25\Втора тръжна Пасища\"/>
    </mc:Choice>
  </mc:AlternateContent>
  <bookViews>
    <workbookView xWindow="0" yWindow="0" windowWidth="19425" windowHeight="11025"/>
  </bookViews>
  <sheets>
    <sheet name="ОДЗ .........." sheetId="5" r:id="rId1"/>
    <sheet name="Sheet2" sheetId="2" r:id="rId2"/>
    <sheet name="Sheet3" sheetId="3" r:id="rId3"/>
  </sheets>
  <definedNames>
    <definedName name="_xlnm._FilterDatabase" localSheetId="0" hidden="1">'ОДЗ ..........'!$A$5:$AD$181</definedName>
  </definedNames>
  <calcPr calcId="162913"/>
</workbook>
</file>

<file path=xl/calcChain.xml><?xml version="1.0" encoding="utf-8"?>
<calcChain xmlns="http://schemas.openxmlformats.org/spreadsheetml/2006/main">
  <c r="J169" i="5" l="1"/>
  <c r="K169" i="5" s="1"/>
  <c r="J170" i="5"/>
  <c r="K170" i="5" s="1"/>
  <c r="J171" i="5"/>
  <c r="K171" i="5" s="1"/>
  <c r="J172" i="5"/>
  <c r="K172" i="5" s="1"/>
  <c r="J173" i="5"/>
  <c r="K173" i="5" s="1"/>
  <c r="J174" i="5"/>
  <c r="K174" i="5" s="1"/>
  <c r="J175" i="5"/>
  <c r="K175" i="5" s="1"/>
  <c r="J176" i="5"/>
  <c r="K176" i="5" s="1"/>
  <c r="J177" i="5"/>
  <c r="K177" i="5" s="1"/>
  <c r="J178" i="5"/>
  <c r="K178" i="5" s="1"/>
  <c r="J179" i="5"/>
  <c r="K179" i="5" s="1"/>
  <c r="J180" i="5"/>
  <c r="K180" i="5" s="1"/>
  <c r="J181" i="5"/>
  <c r="K181" i="5" s="1"/>
  <c r="J168" i="5"/>
  <c r="K168" i="5" s="1"/>
  <c r="J114" i="5"/>
  <c r="K114" i="5" s="1"/>
  <c r="J115" i="5"/>
  <c r="K115" i="5" s="1"/>
  <c r="J116" i="5"/>
  <c r="K116" i="5" s="1"/>
  <c r="J117" i="5"/>
  <c r="K117" i="5" s="1"/>
  <c r="J118" i="5"/>
  <c r="K118" i="5" s="1"/>
  <c r="J119" i="5"/>
  <c r="K119" i="5" s="1"/>
  <c r="J120" i="5"/>
  <c r="K120" i="5" s="1"/>
  <c r="J121" i="5"/>
  <c r="K121" i="5" s="1"/>
  <c r="J122" i="5"/>
  <c r="K122" i="5" s="1"/>
  <c r="J123" i="5"/>
  <c r="K123" i="5" s="1"/>
  <c r="J124" i="5"/>
  <c r="K124" i="5" s="1"/>
  <c r="J125" i="5"/>
  <c r="K125" i="5" s="1"/>
  <c r="J126" i="5"/>
  <c r="K126" i="5" s="1"/>
  <c r="J127" i="5"/>
  <c r="K127" i="5" s="1"/>
  <c r="J128" i="5"/>
  <c r="K128" i="5" s="1"/>
  <c r="J129" i="5"/>
  <c r="K129" i="5" s="1"/>
  <c r="J130" i="5"/>
  <c r="K130" i="5" s="1"/>
  <c r="J131" i="5"/>
  <c r="K131" i="5" s="1"/>
  <c r="J132" i="5"/>
  <c r="K132" i="5" s="1"/>
  <c r="J133" i="5"/>
  <c r="K133" i="5" s="1"/>
  <c r="J134" i="5"/>
  <c r="K134" i="5" s="1"/>
  <c r="J135" i="5"/>
  <c r="K135" i="5" s="1"/>
  <c r="J136" i="5"/>
  <c r="K136" i="5" s="1"/>
  <c r="J137" i="5"/>
  <c r="K137" i="5" s="1"/>
  <c r="J138" i="5"/>
  <c r="K138" i="5" s="1"/>
  <c r="J139" i="5"/>
  <c r="K139" i="5" s="1"/>
  <c r="J140" i="5"/>
  <c r="K140" i="5" s="1"/>
  <c r="J141" i="5"/>
  <c r="K141" i="5" s="1"/>
  <c r="J142" i="5"/>
  <c r="K142" i="5" s="1"/>
  <c r="J143" i="5"/>
  <c r="K143" i="5" s="1"/>
  <c r="J144" i="5"/>
  <c r="K144" i="5" s="1"/>
  <c r="J145" i="5"/>
  <c r="K145" i="5" s="1"/>
  <c r="J146" i="5"/>
  <c r="K146" i="5" s="1"/>
  <c r="J147" i="5"/>
  <c r="K147" i="5" s="1"/>
  <c r="J148" i="5"/>
  <c r="K148" i="5" s="1"/>
  <c r="J149" i="5"/>
  <c r="K149" i="5" s="1"/>
  <c r="J150" i="5"/>
  <c r="K150" i="5" s="1"/>
  <c r="J151" i="5"/>
  <c r="K151" i="5" s="1"/>
  <c r="J152" i="5"/>
  <c r="K152" i="5" s="1"/>
  <c r="J153" i="5"/>
  <c r="K153" i="5" s="1"/>
  <c r="J154" i="5"/>
  <c r="K154" i="5" s="1"/>
  <c r="J155" i="5"/>
  <c r="K155" i="5" s="1"/>
  <c r="J156" i="5"/>
  <c r="K156" i="5" s="1"/>
  <c r="J157" i="5"/>
  <c r="K157" i="5" s="1"/>
  <c r="J158" i="5"/>
  <c r="K158" i="5" s="1"/>
  <c r="J159" i="5"/>
  <c r="K159" i="5" s="1"/>
  <c r="J160" i="5"/>
  <c r="K160" i="5" s="1"/>
  <c r="J161" i="5"/>
  <c r="K161" i="5" s="1"/>
  <c r="J162" i="5"/>
  <c r="K162" i="5" s="1"/>
  <c r="J163" i="5"/>
  <c r="K163" i="5" s="1"/>
  <c r="J164" i="5"/>
  <c r="K164" i="5" s="1"/>
  <c r="J165" i="5"/>
  <c r="K165" i="5" s="1"/>
  <c r="J166" i="5"/>
  <c r="K166" i="5" s="1"/>
  <c r="J167" i="5"/>
  <c r="K167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69" i="5"/>
  <c r="K69" i="5" s="1"/>
  <c r="J70" i="5"/>
  <c r="K70" i="5" s="1"/>
  <c r="J71" i="5"/>
  <c r="K71" i="5" s="1"/>
  <c r="J72" i="5"/>
  <c r="K72" i="5" s="1"/>
  <c r="J73" i="5"/>
  <c r="K73" i="5" s="1"/>
  <c r="J74" i="5"/>
  <c r="K74" i="5" s="1"/>
  <c r="J75" i="5"/>
  <c r="K75" i="5" s="1"/>
  <c r="J76" i="5"/>
  <c r="K76" i="5" s="1"/>
  <c r="J77" i="5"/>
  <c r="K77" i="5" s="1"/>
  <c r="J78" i="5"/>
  <c r="K78" i="5" s="1"/>
  <c r="J79" i="5"/>
  <c r="K79" i="5" s="1"/>
  <c r="J80" i="5"/>
  <c r="K80" i="5" s="1"/>
  <c r="J81" i="5"/>
  <c r="K81" i="5" s="1"/>
  <c r="J82" i="5"/>
  <c r="K82" i="5" s="1"/>
  <c r="J83" i="5"/>
  <c r="K83" i="5" s="1"/>
  <c r="J84" i="5"/>
  <c r="K84" i="5" s="1"/>
  <c r="J85" i="5"/>
  <c r="K85" i="5" s="1"/>
  <c r="J86" i="5"/>
  <c r="K86" i="5" s="1"/>
  <c r="J87" i="5"/>
  <c r="K87" i="5" s="1"/>
  <c r="J88" i="5"/>
  <c r="K88" i="5" s="1"/>
  <c r="J89" i="5"/>
  <c r="K89" i="5" s="1"/>
  <c r="J90" i="5"/>
  <c r="K90" i="5" s="1"/>
  <c r="J91" i="5"/>
  <c r="K91" i="5" s="1"/>
  <c r="J92" i="5"/>
  <c r="K92" i="5" s="1"/>
  <c r="J93" i="5"/>
  <c r="K93" i="5" s="1"/>
  <c r="J94" i="5"/>
  <c r="K94" i="5" s="1"/>
  <c r="J95" i="5"/>
  <c r="K95" i="5" s="1"/>
  <c r="J96" i="5"/>
  <c r="K96" i="5" s="1"/>
  <c r="J97" i="5"/>
  <c r="K97" i="5" s="1"/>
  <c r="J98" i="5"/>
  <c r="K98" i="5" s="1"/>
  <c r="J99" i="5"/>
  <c r="K99" i="5" s="1"/>
  <c r="J100" i="5"/>
  <c r="K100" i="5" s="1"/>
  <c r="J101" i="5"/>
  <c r="K101" i="5" s="1"/>
  <c r="J102" i="5"/>
  <c r="K102" i="5" s="1"/>
  <c r="J103" i="5"/>
  <c r="K103" i="5" s="1"/>
  <c r="J104" i="5"/>
  <c r="K104" i="5" s="1"/>
  <c r="J105" i="5"/>
  <c r="K105" i="5" s="1"/>
  <c r="J106" i="5"/>
  <c r="K106" i="5" s="1"/>
  <c r="J107" i="5"/>
  <c r="K107" i="5" s="1"/>
  <c r="J108" i="5"/>
  <c r="K108" i="5" s="1"/>
  <c r="J109" i="5"/>
  <c r="K109" i="5" s="1"/>
  <c r="J110" i="5"/>
  <c r="K110" i="5" s="1"/>
  <c r="J111" i="5"/>
  <c r="K111" i="5" s="1"/>
  <c r="J112" i="5"/>
  <c r="K112" i="5" s="1"/>
  <c r="J113" i="5"/>
  <c r="K113" i="5" s="1"/>
  <c r="J60" i="5"/>
  <c r="K60" i="5" s="1"/>
  <c r="J25" i="5"/>
  <c r="K25" i="5" s="1"/>
  <c r="J26" i="5"/>
  <c r="K26" i="5" s="1"/>
  <c r="J27" i="5"/>
  <c r="K27" i="5" s="1"/>
  <c r="J28" i="5"/>
  <c r="K28" i="5" s="1"/>
  <c r="J29" i="5"/>
  <c r="K29" i="5" s="1"/>
  <c r="J30" i="5"/>
  <c r="K30" i="5" s="1"/>
  <c r="J31" i="5"/>
  <c r="K31" i="5" s="1"/>
  <c r="J32" i="5"/>
  <c r="K32" i="5" s="1"/>
  <c r="J33" i="5"/>
  <c r="K33" i="5" s="1"/>
  <c r="J34" i="5"/>
  <c r="K34" i="5" s="1"/>
  <c r="J35" i="5"/>
  <c r="K35" i="5" s="1"/>
  <c r="J36" i="5"/>
  <c r="K36" i="5" s="1"/>
  <c r="J37" i="5"/>
  <c r="K37" i="5" s="1"/>
  <c r="J38" i="5"/>
  <c r="K38" i="5" s="1"/>
  <c r="J39" i="5"/>
  <c r="K39" i="5" s="1"/>
  <c r="J40" i="5"/>
  <c r="K40" i="5" s="1"/>
  <c r="J41" i="5"/>
  <c r="K41" i="5" s="1"/>
  <c r="J42" i="5"/>
  <c r="K42" i="5" s="1"/>
  <c r="J43" i="5"/>
  <c r="K43" i="5" s="1"/>
  <c r="J44" i="5"/>
  <c r="K44" i="5" s="1"/>
  <c r="J45" i="5"/>
  <c r="K45" i="5" s="1"/>
  <c r="J46" i="5"/>
  <c r="K46" i="5" s="1"/>
  <c r="J47" i="5"/>
  <c r="K47" i="5" s="1"/>
  <c r="J48" i="5"/>
  <c r="K48" i="5" s="1"/>
  <c r="J49" i="5"/>
  <c r="K49" i="5" s="1"/>
  <c r="J50" i="5"/>
  <c r="K50" i="5" s="1"/>
  <c r="J51" i="5"/>
  <c r="K51" i="5" s="1"/>
  <c r="J52" i="5"/>
  <c r="K52" i="5" s="1"/>
  <c r="J53" i="5"/>
  <c r="K53" i="5" s="1"/>
  <c r="J54" i="5"/>
  <c r="K54" i="5" s="1"/>
  <c r="J55" i="5"/>
  <c r="K55" i="5" s="1"/>
  <c r="J56" i="5"/>
  <c r="K56" i="5" s="1"/>
  <c r="J57" i="5"/>
  <c r="K57" i="5" s="1"/>
  <c r="J58" i="5"/>
  <c r="K58" i="5" s="1"/>
  <c r="J59" i="5"/>
  <c r="K59" i="5" s="1"/>
  <c r="J6" i="5"/>
  <c r="K6" i="5" s="1"/>
  <c r="J7" i="5"/>
  <c r="K7" i="5" s="1"/>
  <c r="J8" i="5"/>
  <c r="K8" i="5" s="1"/>
  <c r="J9" i="5"/>
  <c r="K9" i="5" s="1"/>
  <c r="J10" i="5"/>
  <c r="K10" i="5" s="1"/>
  <c r="J11" i="5"/>
  <c r="K11" i="5" s="1"/>
  <c r="J12" i="5"/>
  <c r="K12" i="5" s="1"/>
  <c r="J13" i="5"/>
  <c r="K13" i="5" s="1"/>
  <c r="J14" i="5"/>
  <c r="K14" i="5" s="1"/>
  <c r="J15" i="5"/>
  <c r="K15" i="5" s="1"/>
  <c r="J16" i="5"/>
  <c r="K16" i="5" s="1"/>
  <c r="J17" i="5"/>
  <c r="K17" i="5" s="1"/>
  <c r="J18" i="5"/>
  <c r="K18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</calcChain>
</file>

<file path=xl/sharedStrings.xml><?xml version="1.0" encoding="utf-8"?>
<sst xmlns="http://schemas.openxmlformats.org/spreadsheetml/2006/main" count="1066" uniqueCount="237">
  <si>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</si>
  <si>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</si>
  <si>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</si>
  <si>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</si>
  <si>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</si>
  <si>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</si>
  <si>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</si>
  <si>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Номер/идентификатор на поземлен имот 
по КВС/КККР</t>
  </si>
  <si>
    <t>Летница</t>
  </si>
  <si>
    <t>пасище</t>
  </si>
  <si>
    <t>VIII</t>
  </si>
  <si>
    <t>V</t>
  </si>
  <si>
    <t>X</t>
  </si>
  <si>
    <t>Кърпачево</t>
  </si>
  <si>
    <t>40943.10.86</t>
  </si>
  <si>
    <t>40943.60.59</t>
  </si>
  <si>
    <t>IV</t>
  </si>
  <si>
    <t>40943.119.105</t>
  </si>
  <si>
    <t>40943.129.1</t>
  </si>
  <si>
    <t>40943.206.30</t>
  </si>
  <si>
    <t>40943.206.32</t>
  </si>
  <si>
    <t>40943.223.42</t>
  </si>
  <si>
    <t>40943.303.82</t>
  </si>
  <si>
    <t>40943.317.202</t>
  </si>
  <si>
    <t>Горско Сливово</t>
  </si>
  <si>
    <t>17244.288.1</t>
  </si>
  <si>
    <t>IX</t>
  </si>
  <si>
    <t>VII</t>
  </si>
  <si>
    <t>17244.312.1</t>
  </si>
  <si>
    <t>III</t>
  </si>
  <si>
    <t>17244.320.5</t>
  </si>
  <si>
    <t>17244.320.6</t>
  </si>
  <si>
    <t>17244.323.1</t>
  </si>
  <si>
    <t>17244.329.19</t>
  </si>
  <si>
    <t>17244.330.8</t>
  </si>
  <si>
    <t>17244.344.2</t>
  </si>
  <si>
    <t>17244.346.9</t>
  </si>
  <si>
    <t>17244.354.3</t>
  </si>
  <si>
    <t>Ловеч</t>
  </si>
  <si>
    <t>Александрово</t>
  </si>
  <si>
    <t>00299.133.14</t>
  </si>
  <si>
    <t>00299.139.11</t>
  </si>
  <si>
    <t>Брестово</t>
  </si>
  <si>
    <t>06536.247.20</t>
  </si>
  <si>
    <t xml:space="preserve"> ливада</t>
  </si>
  <si>
    <t>VI</t>
  </si>
  <si>
    <t>06536.95.6</t>
  </si>
  <si>
    <t>06536.123.23</t>
  </si>
  <si>
    <t>Деветаки</t>
  </si>
  <si>
    <t>20420.23.7</t>
  </si>
  <si>
    <t>20420.77.20</t>
  </si>
  <si>
    <t>пасище,мера</t>
  </si>
  <si>
    <t>20420.92.2</t>
  </si>
  <si>
    <t>20420.99.11</t>
  </si>
  <si>
    <t>20420.105.12</t>
  </si>
  <si>
    <t>20420.106.14</t>
  </si>
  <si>
    <t>20420.106.15</t>
  </si>
  <si>
    <t>20420.128.20</t>
  </si>
  <si>
    <t>20420.134.10</t>
  </si>
  <si>
    <t>20420.134.39</t>
  </si>
  <si>
    <t>20420.151.4</t>
  </si>
  <si>
    <t>20420.155.20</t>
  </si>
  <si>
    <t>20420.155.24</t>
  </si>
  <si>
    <t>20420.155.25</t>
  </si>
  <si>
    <t>20420.172.4</t>
  </si>
  <si>
    <t>20420.176.8</t>
  </si>
  <si>
    <t>20420.231.10</t>
  </si>
  <si>
    <t>Къкрина</t>
  </si>
  <si>
    <t>40837.23.34</t>
  </si>
  <si>
    <t>Радювене</t>
  </si>
  <si>
    <t>69523.463.107</t>
  </si>
  <si>
    <t>69523.76.38</t>
  </si>
  <si>
    <t>69523.93.50</t>
  </si>
  <si>
    <t>69523.115.10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</si>
  <si>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</si>
  <si>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</si>
  <si>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</si>
  <si>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</si>
  <si>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</si>
  <si>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</si>
  <si>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</si>
  <si>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Чавдарци</t>
  </si>
  <si>
    <t>80039.115.3</t>
  </si>
  <si>
    <t>80039.115.7</t>
  </si>
  <si>
    <t>Луковит</t>
  </si>
  <si>
    <t>Беленци</t>
  </si>
  <si>
    <t>03373.66.5</t>
  </si>
  <si>
    <t>03373.66.8</t>
  </si>
  <si>
    <t>03373.66.9</t>
  </si>
  <si>
    <t>03373.66.11</t>
  </si>
  <si>
    <t>Дерманци</t>
  </si>
  <si>
    <t>ливада</t>
  </si>
  <si>
    <t>20688.29.23</t>
  </si>
  <si>
    <t>20688.98.5</t>
  </si>
  <si>
    <t>Карлуково</t>
  </si>
  <si>
    <t>36511.88.5</t>
  </si>
  <si>
    <t>36511.118.11</t>
  </si>
  <si>
    <t>36511.126.1</t>
  </si>
  <si>
    <t>Торос</t>
  </si>
  <si>
    <t>43058.183.30</t>
  </si>
  <si>
    <t>43058.476.4</t>
  </si>
  <si>
    <t>43058.524.1</t>
  </si>
  <si>
    <t>43058.407.6</t>
  </si>
  <si>
    <t>43058.407.7</t>
  </si>
  <si>
    <t>43058.407.9</t>
  </si>
  <si>
    <t>43058.407.13</t>
  </si>
  <si>
    <t>43058.407.14</t>
  </si>
  <si>
    <t>43058.438.15</t>
  </si>
  <si>
    <t>43058.440.22</t>
  </si>
  <si>
    <t>43058.450.3</t>
  </si>
  <si>
    <t>43058.454.12</t>
  </si>
  <si>
    <t>43058.470.8</t>
  </si>
  <si>
    <t>43058.470.1</t>
  </si>
  <si>
    <t>43058.502.8</t>
  </si>
  <si>
    <t>43058.502.11</t>
  </si>
  <si>
    <t>43058.121.17</t>
  </si>
  <si>
    <t>43058.489.4</t>
  </si>
  <si>
    <t>43058.162.17</t>
  </si>
  <si>
    <t>Петревене</t>
  </si>
  <si>
    <t>56099.65.24</t>
  </si>
  <si>
    <t>56099.76.13</t>
  </si>
  <si>
    <t>56099.76.14</t>
  </si>
  <si>
    <t>56099.76.29</t>
  </si>
  <si>
    <t>Тодоричене</t>
  </si>
  <si>
    <t>72552.1.22</t>
  </si>
  <si>
    <t>72552.1.36</t>
  </si>
  <si>
    <t>72552.42.8</t>
  </si>
  <si>
    <t>72552.42.23</t>
  </si>
  <si>
    <t>72552.42.30</t>
  </si>
  <si>
    <t>72552.42.63</t>
  </si>
  <si>
    <t>72552.42.83</t>
  </si>
  <si>
    <t>72552.42.85</t>
  </si>
  <si>
    <t>72552.42.87</t>
  </si>
  <si>
    <t>72552.59.9</t>
  </si>
  <si>
    <t>72552.59.15</t>
  </si>
  <si>
    <t>72552.59.16</t>
  </si>
  <si>
    <t>72552.59.26</t>
  </si>
  <si>
    <t>72552.59.28</t>
  </si>
  <si>
    <t>72552.59.33</t>
  </si>
  <si>
    <t>72552.110.10</t>
  </si>
  <si>
    <t>Ъглен</t>
  </si>
  <si>
    <t>85010.156.6</t>
  </si>
  <si>
    <t>Тетевен</t>
  </si>
  <si>
    <t>Васильово</t>
  </si>
  <si>
    <t>10272.65.1</t>
  </si>
  <si>
    <t>10272.67.3</t>
  </si>
  <si>
    <t>10272.69.1</t>
  </si>
  <si>
    <t>10272.70.4</t>
  </si>
  <si>
    <t>10272.70.5</t>
  </si>
  <si>
    <t>10272.72.2</t>
  </si>
  <si>
    <t>10272.72.3</t>
  </si>
  <si>
    <t>10272.75.4</t>
  </si>
  <si>
    <t>10272.205.17</t>
  </si>
  <si>
    <t>10272.75.5</t>
  </si>
  <si>
    <t>Градежница</t>
  </si>
  <si>
    <t>17419.10.21</t>
  </si>
  <si>
    <t>17419.13.8</t>
  </si>
  <si>
    <t>17419.14.12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</si>
  <si>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</si>
  <si>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</si>
  <si>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</si>
  <si>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</si>
  <si>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</si>
  <si>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</si>
  <si>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</si>
  <si>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17419.49.6</t>
  </si>
  <si>
    <t xml:space="preserve">пасище </t>
  </si>
  <si>
    <t>Черни Вит</t>
  </si>
  <si>
    <t>80902.2.1</t>
  </si>
  <si>
    <t>Дивчовото</t>
  </si>
  <si>
    <t>20996.21.3</t>
  </si>
  <si>
    <t>Гложене</t>
  </si>
  <si>
    <t>15165.151.1</t>
  </si>
  <si>
    <t>15165.154.10</t>
  </si>
  <si>
    <t>15165.258.2</t>
  </si>
  <si>
    <t>15165.452.8</t>
  </si>
  <si>
    <t>Галата</t>
  </si>
  <si>
    <t>14386.60.17</t>
  </si>
  <si>
    <t>14386.62.9</t>
  </si>
  <si>
    <t>14386.75.101</t>
  </si>
  <si>
    <t>14386.75.15</t>
  </si>
  <si>
    <t>Голям извор</t>
  </si>
  <si>
    <t>15758.42.674</t>
  </si>
  <si>
    <t>15758.126.761</t>
  </si>
  <si>
    <t>Български извор</t>
  </si>
  <si>
    <t>07357.10.3</t>
  </si>
  <si>
    <t>07357.19.5</t>
  </si>
  <si>
    <t>07357.20.19</t>
  </si>
  <si>
    <t>07357.38.2</t>
  </si>
  <si>
    <t>07357.54.8</t>
  </si>
  <si>
    <t>07357.55.7</t>
  </si>
  <si>
    <t>07357.55.34</t>
  </si>
  <si>
    <t>07357.70.32</t>
  </si>
  <si>
    <t>07357.72.80</t>
  </si>
  <si>
    <t>07357.72.129</t>
  </si>
  <si>
    <t>07357.73.27</t>
  </si>
  <si>
    <t>07357.76.8</t>
  </si>
  <si>
    <t>07357.83.4</t>
  </si>
  <si>
    <t>07357.122.11</t>
  </si>
  <si>
    <t>07357.126.3</t>
  </si>
  <si>
    <t>07357.126.7</t>
  </si>
  <si>
    <t>07357.127.14</t>
  </si>
  <si>
    <t>07357.140.17</t>
  </si>
  <si>
    <t>07357.145.1</t>
  </si>
  <si>
    <t>07357.156.11</t>
  </si>
  <si>
    <t>07357.180.30</t>
  </si>
  <si>
    <t>Угърчин</t>
  </si>
  <si>
    <t>Голец</t>
  </si>
  <si>
    <t>пасище мера</t>
  </si>
  <si>
    <t>Пасище мера</t>
  </si>
  <si>
    <t>Кирчево</t>
  </si>
  <si>
    <t>36943.10.164</t>
  </si>
  <si>
    <t>36943.15.20</t>
  </si>
  <si>
    <t>36943.17.6</t>
  </si>
  <si>
    <t>Ливада</t>
  </si>
  <si>
    <t>36943.17.8</t>
  </si>
  <si>
    <t>Лесидрен</t>
  </si>
  <si>
    <t>43325.130.205</t>
  </si>
  <si>
    <t>Микре</t>
  </si>
  <si>
    <t>48060.50.26</t>
  </si>
  <si>
    <t>48060.131.1</t>
  </si>
  <si>
    <t>Орляне</t>
  </si>
  <si>
    <t>53967.57.59</t>
  </si>
  <si>
    <t>75054.448.12</t>
  </si>
  <si>
    <t>75054.471.82</t>
  </si>
  <si>
    <t>72552.59.10</t>
  </si>
  <si>
    <t>72552.42.10</t>
  </si>
  <si>
    <t>85010.100.23</t>
  </si>
  <si>
    <t>85010.100.25</t>
  </si>
  <si>
    <t>85010.219.17</t>
  </si>
  <si>
    <t>Приложение № 1 към Заповед № РД 46-42/28.02.2024 г.</t>
  </si>
  <si>
    <t>срок на
 предоставяне</t>
  </si>
  <si>
    <t xml:space="preserve"> общ размер на начална тръжна
 за имота </t>
  </si>
  <si>
    <t>Депозит
    20%</t>
  </si>
  <si>
    <t>нач.тръжна</t>
  </si>
  <si>
    <t>1г.</t>
  </si>
  <si>
    <t xml:space="preserve"> Списък със свободни имоти с НТП "пасища, мери" и "ливади" от ДПФ  за област Ловеч за календарната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</si>
</sst>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3">
    <xf numFmtId="0" fontId="0" fillId="0" borderId="0" xfId="0"/>
    <xf numFmtId="0" fontId="7" fillId="0" borderId="0" xfId="0" applyFont="1"/>
    <xf numFmtId="0" fontId="7" fillId="0" borderId="2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0" fontId="8" fillId="0" borderId="6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wrapText="1"/>
    </xf>
    <xf numFmtId="0" fontId="14" fillId="0" borderId="7" xfId="0" applyFont="1" applyFill="1" applyBorder="1" applyAlignment="1">
      <alignment horizontal="center" vertical="center"/>
    </xf>
    <xf numFmtId="49" fontId="15" fillId="0" borderId="8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2" fontId="10" fillId="0" borderId="2" xfId="0" applyNumberFormat="1" applyFont="1" applyFill="1" applyBorder="1"/>
    <xf numFmtId="2" fontId="7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right"/>
    </xf>
    <xf numFmtId="49" fontId="11" fillId="0" borderId="12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right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2" fontId="9" fillId="0" borderId="2" xfId="1" applyNumberFormat="1" applyFont="1" applyFill="1" applyBorder="1" applyAlignment="1">
      <alignment horizontal="right" wrapText="1"/>
    </xf>
    <xf numFmtId="164" fontId="9" fillId="0" borderId="2" xfId="1" applyNumberFormat="1" applyFont="1" applyFill="1" applyBorder="1" applyAlignment="1">
      <alignment horizontal="right" wrapText="1"/>
    </xf>
    <xf numFmtId="0" fontId="9" fillId="0" borderId="2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right" wrapText="1"/>
    </xf>
    <xf numFmtId="2" fontId="9" fillId="0" borderId="2" xfId="0" applyNumberFormat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14" fontId="9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right" wrapText="1"/>
    </xf>
    <xf numFmtId="49" fontId="12" fillId="0" borderId="2" xfId="0" applyNumberFormat="1" applyFont="1" applyFill="1" applyBorder="1"/>
    <xf numFmtId="49" fontId="10" fillId="0" borderId="2" xfId="0" applyNumberFormat="1" applyFont="1" applyFill="1" applyBorder="1"/>
    <xf numFmtId="49" fontId="12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49" fontId="13" fillId="0" borderId="2" xfId="0" applyNumberFormat="1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right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5"/>
  <sheetViews>
    <sheetView tabSelected="1" zoomScaleNormal="100" workbookViewId="0">
      <selection activeCell="H174" sqref="H174"/>
    </sheetView>
  </sheetViews>
  <sheetFormatPr defaultColWidth="9.140625" defaultRowHeight="15.75" x14ac:dyDescent="0.25"/>
  <cols>
    <col min="1" max="1" width="5.7109375" style="4" customWidth="1"/>
    <col min="2" max="2" width="11.140625" style="75" customWidth="1"/>
    <col min="3" max="3" width="15.140625" style="75" customWidth="1"/>
    <col min="4" max="4" width="16.7109375" style="78" customWidth="1"/>
    <col min="5" max="5" width="12.85546875" style="79" customWidth="1"/>
    <col min="6" max="6" width="15" style="77" customWidth="1"/>
    <col min="7" max="7" width="7.140625" style="77" customWidth="1"/>
    <col min="8" max="8" width="9.5703125" style="4" customWidth="1"/>
    <col min="9" max="9" width="7.140625" style="4" customWidth="1"/>
    <col min="10" max="10" width="9.42578125" style="4" customWidth="1"/>
    <col min="11" max="11" width="8.5703125" style="4" customWidth="1"/>
    <col min="12" max="12" width="14.7109375" style="4" customWidth="1"/>
    <col min="13" max="13" width="9" style="4" customWidth="1"/>
    <col min="14" max="14" width="8.85546875" style="4" customWidth="1"/>
    <col min="15" max="15" width="11.42578125" style="4" customWidth="1"/>
    <col min="16" max="16" width="14.28515625" style="4" customWidth="1"/>
    <col min="17" max="17" width="8.85546875" style="4" customWidth="1"/>
    <col min="18" max="18" width="9.5703125" style="4" customWidth="1"/>
    <col min="19" max="19" width="10.85546875" style="4" customWidth="1"/>
    <col min="20" max="20" width="13.5703125" style="4" customWidth="1"/>
    <col min="21" max="21" width="7.28515625" style="4" customWidth="1"/>
    <col min="22" max="26" width="9.140625" style="4"/>
    <col min="27" max="16384" width="9.140625" style="1"/>
  </cols>
  <sheetData>
    <row r="1" spans="1:30" ht="50.25" customHeight="1" x14ac:dyDescent="0.25">
      <c r="A1" s="3" t="s">
        <v>236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30" ht="24" customHeight="1" thickBot="1" x14ac:dyDescent="0.3">
      <c r="A2" s="5"/>
      <c r="B2" s="6"/>
      <c r="C2" s="6"/>
      <c r="D2" s="7" t="s">
        <v>230</v>
      </c>
      <c r="E2" s="7"/>
      <c r="F2" s="7"/>
      <c r="G2" s="7"/>
      <c r="H2" s="7"/>
      <c r="I2" s="7"/>
      <c r="J2" s="7"/>
      <c r="K2" s="7"/>
    </row>
    <row r="3" spans="1:30" ht="33" customHeight="1" x14ac:dyDescent="0.25">
      <c r="A3" s="8" t="s">
        <v>2</v>
      </c>
      <c r="B3" s="9" t="s">
        <v>1</v>
      </c>
      <c r="C3" s="9" t="s">
        <v>3</v>
      </c>
      <c r="D3" s="9" t="s">
        <v>7</v>
      </c>
      <c r="E3" s="10" t="s">
        <v>4</v>
      </c>
      <c r="F3" s="9" t="s">
        <v>5</v>
      </c>
      <c r="G3" s="11" t="s">
        <v>6</v>
      </c>
      <c r="H3" s="12" t="s">
        <v>231</v>
      </c>
      <c r="I3" s="12" t="s">
        <v>234</v>
      </c>
      <c r="J3" s="12" t="s">
        <v>232</v>
      </c>
      <c r="K3" s="12" t="s">
        <v>233</v>
      </c>
      <c r="L3" s="13"/>
      <c r="M3" s="14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2"/>
      <c r="AB3" s="2"/>
      <c r="AC3" s="2"/>
      <c r="AD3" s="2"/>
    </row>
    <row r="4" spans="1:30" ht="45.75" customHeight="1" thickBot="1" x14ac:dyDescent="0.3">
      <c r="A4" s="15"/>
      <c r="B4" s="16"/>
      <c r="C4" s="16"/>
      <c r="D4" s="16"/>
      <c r="E4" s="17" t="s">
        <v>0</v>
      </c>
      <c r="F4" s="16"/>
      <c r="G4" s="18"/>
      <c r="H4" s="12"/>
      <c r="I4" s="19"/>
      <c r="J4" s="12"/>
      <c r="K4" s="12"/>
      <c r="L4" s="20"/>
      <c r="M4" s="21"/>
      <c r="N4" s="20"/>
      <c r="O4" s="20"/>
      <c r="P4" s="20"/>
      <c r="Q4" s="21"/>
      <c r="R4" s="20"/>
      <c r="S4" s="20"/>
      <c r="T4" s="20"/>
      <c r="U4" s="21"/>
      <c r="V4" s="20"/>
      <c r="W4" s="20"/>
      <c r="X4" s="20"/>
      <c r="Y4" s="21"/>
      <c r="Z4" s="20"/>
      <c r="AA4" s="2"/>
      <c r="AB4" s="2"/>
      <c r="AC4" s="2"/>
      <c r="AD4" s="2"/>
    </row>
    <row r="5" spans="1:30" ht="13.5" customHeight="1" x14ac:dyDescent="0.25">
      <c r="A5" s="22"/>
      <c r="B5" s="23"/>
      <c r="C5" s="23"/>
      <c r="D5" s="23"/>
      <c r="E5" s="23"/>
      <c r="F5" s="23"/>
      <c r="G5" s="24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2"/>
      <c r="AB5" s="2"/>
      <c r="AC5" s="2"/>
      <c r="AD5" s="2"/>
    </row>
    <row r="6" spans="1:30" ht="13.5" customHeight="1" x14ac:dyDescent="0.25">
      <c r="A6" s="25">
        <v>1</v>
      </c>
      <c r="B6" s="26" t="s">
        <v>8</v>
      </c>
      <c r="C6" s="26" t="s">
        <v>13</v>
      </c>
      <c r="D6" s="27" t="s">
        <v>14</v>
      </c>
      <c r="E6" s="28">
        <v>25.084</v>
      </c>
      <c r="F6" s="29" t="s">
        <v>9</v>
      </c>
      <c r="G6" s="30" t="s">
        <v>10</v>
      </c>
      <c r="H6" s="31" t="s">
        <v>235</v>
      </c>
      <c r="I6" s="32">
        <v>10</v>
      </c>
      <c r="J6" s="25">
        <f t="shared" ref="J6:J24" si="0">I6*E6</f>
        <v>250.84</v>
      </c>
      <c r="K6" s="32">
        <f t="shared" ref="K6:K24" si="1">J6*20%</f>
        <v>50.168000000000006</v>
      </c>
      <c r="L6" s="13"/>
      <c r="M6" s="33"/>
      <c r="N6" s="3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2"/>
      <c r="AB6" s="2"/>
      <c r="AC6" s="2"/>
      <c r="AD6" s="2"/>
    </row>
    <row r="7" spans="1:30" ht="13.5" customHeight="1" x14ac:dyDescent="0.25">
      <c r="A7" s="25">
        <v>2</v>
      </c>
      <c r="B7" s="26" t="s">
        <v>8</v>
      </c>
      <c r="C7" s="26" t="s">
        <v>13</v>
      </c>
      <c r="D7" s="27" t="s">
        <v>15</v>
      </c>
      <c r="E7" s="28">
        <v>7.23</v>
      </c>
      <c r="F7" s="29" t="s">
        <v>9</v>
      </c>
      <c r="G7" s="30" t="s">
        <v>16</v>
      </c>
      <c r="H7" s="31" t="s">
        <v>235</v>
      </c>
      <c r="I7" s="32">
        <v>10</v>
      </c>
      <c r="J7" s="25">
        <f t="shared" si="0"/>
        <v>72.300000000000011</v>
      </c>
      <c r="K7" s="32">
        <f t="shared" si="1"/>
        <v>14.460000000000003</v>
      </c>
      <c r="L7" s="13"/>
      <c r="M7" s="33"/>
      <c r="N7" s="3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2"/>
      <c r="AB7" s="2"/>
      <c r="AC7" s="2"/>
      <c r="AD7" s="2"/>
    </row>
    <row r="8" spans="1:30" ht="13.5" customHeight="1" x14ac:dyDescent="0.25">
      <c r="A8" s="25">
        <v>3</v>
      </c>
      <c r="B8" s="34" t="s">
        <v>8</v>
      </c>
      <c r="C8" s="34" t="s">
        <v>13</v>
      </c>
      <c r="D8" s="35" t="s">
        <v>17</v>
      </c>
      <c r="E8" s="28">
        <v>25.811</v>
      </c>
      <c r="F8" s="29" t="s">
        <v>9</v>
      </c>
      <c r="G8" s="30" t="s">
        <v>10</v>
      </c>
      <c r="H8" s="31" t="s">
        <v>235</v>
      </c>
      <c r="I8" s="32">
        <v>10</v>
      </c>
      <c r="J8" s="25">
        <f t="shared" si="0"/>
        <v>258.11</v>
      </c>
      <c r="K8" s="32">
        <f t="shared" si="1"/>
        <v>51.622000000000007</v>
      </c>
      <c r="L8" s="13"/>
      <c r="M8" s="33"/>
      <c r="N8" s="3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2"/>
      <c r="AB8" s="2"/>
      <c r="AC8" s="2"/>
      <c r="AD8" s="2"/>
    </row>
    <row r="9" spans="1:30" ht="13.5" customHeight="1" x14ac:dyDescent="0.25">
      <c r="A9" s="25">
        <v>4</v>
      </c>
      <c r="B9" s="34" t="s">
        <v>8</v>
      </c>
      <c r="C9" s="34" t="s">
        <v>13</v>
      </c>
      <c r="D9" s="35" t="s">
        <v>18</v>
      </c>
      <c r="E9" s="28">
        <v>3.79</v>
      </c>
      <c r="F9" s="29" t="s">
        <v>9</v>
      </c>
      <c r="G9" s="30" t="s">
        <v>12</v>
      </c>
      <c r="H9" s="31" t="s">
        <v>235</v>
      </c>
      <c r="I9" s="32">
        <v>10</v>
      </c>
      <c r="J9" s="25">
        <f t="shared" si="0"/>
        <v>37.9</v>
      </c>
      <c r="K9" s="32">
        <f t="shared" si="1"/>
        <v>7.58</v>
      </c>
      <c r="L9" s="13"/>
      <c r="M9" s="33"/>
      <c r="N9" s="3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2"/>
      <c r="AB9" s="2"/>
      <c r="AC9" s="2"/>
      <c r="AD9" s="2"/>
    </row>
    <row r="10" spans="1:30" ht="13.5" customHeight="1" x14ac:dyDescent="0.25">
      <c r="A10" s="25">
        <v>5</v>
      </c>
      <c r="B10" s="34" t="s">
        <v>8</v>
      </c>
      <c r="C10" s="34" t="s">
        <v>13</v>
      </c>
      <c r="D10" s="35" t="s">
        <v>19</v>
      </c>
      <c r="E10" s="28">
        <v>19.07</v>
      </c>
      <c r="F10" s="29" t="s">
        <v>9</v>
      </c>
      <c r="G10" s="30" t="s">
        <v>10</v>
      </c>
      <c r="H10" s="31" t="s">
        <v>235</v>
      </c>
      <c r="I10" s="32">
        <v>10</v>
      </c>
      <c r="J10" s="25">
        <f t="shared" si="0"/>
        <v>190.7</v>
      </c>
      <c r="K10" s="32">
        <f t="shared" si="1"/>
        <v>38.14</v>
      </c>
      <c r="L10" s="13"/>
      <c r="M10" s="33"/>
      <c r="N10" s="3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2"/>
      <c r="AB10" s="2"/>
      <c r="AC10" s="2"/>
      <c r="AD10" s="2"/>
    </row>
    <row r="11" spans="1:30" ht="13.5" customHeight="1" x14ac:dyDescent="0.25">
      <c r="A11" s="25">
        <v>6</v>
      </c>
      <c r="B11" s="34" t="s">
        <v>8</v>
      </c>
      <c r="C11" s="34" t="s">
        <v>13</v>
      </c>
      <c r="D11" s="35" t="s">
        <v>20</v>
      </c>
      <c r="E11" s="28">
        <v>8.1419999999999995</v>
      </c>
      <c r="F11" s="29" t="s">
        <v>9</v>
      </c>
      <c r="G11" s="30" t="s">
        <v>10</v>
      </c>
      <c r="H11" s="31" t="s">
        <v>235</v>
      </c>
      <c r="I11" s="32">
        <v>10</v>
      </c>
      <c r="J11" s="25">
        <f t="shared" si="0"/>
        <v>81.419999999999987</v>
      </c>
      <c r="K11" s="32">
        <f t="shared" si="1"/>
        <v>16.283999999999999</v>
      </c>
      <c r="L11" s="13"/>
      <c r="M11" s="33"/>
      <c r="N11" s="3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2"/>
      <c r="AB11" s="2"/>
      <c r="AC11" s="2"/>
      <c r="AD11" s="2"/>
    </row>
    <row r="12" spans="1:30" ht="13.5" customHeight="1" x14ac:dyDescent="0.25">
      <c r="A12" s="25">
        <v>7</v>
      </c>
      <c r="B12" s="34" t="s">
        <v>8</v>
      </c>
      <c r="C12" s="34" t="s">
        <v>13</v>
      </c>
      <c r="D12" s="35" t="s">
        <v>21</v>
      </c>
      <c r="E12" s="28">
        <v>9.5879999999999992</v>
      </c>
      <c r="F12" s="29" t="s">
        <v>9</v>
      </c>
      <c r="G12" s="30" t="s">
        <v>10</v>
      </c>
      <c r="H12" s="31" t="s">
        <v>235</v>
      </c>
      <c r="I12" s="32">
        <v>10</v>
      </c>
      <c r="J12" s="25">
        <f t="shared" si="0"/>
        <v>95.88</v>
      </c>
      <c r="K12" s="32">
        <f t="shared" si="1"/>
        <v>19.175999999999998</v>
      </c>
      <c r="L12" s="13"/>
      <c r="M12" s="33"/>
      <c r="N12" s="3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"/>
      <c r="AB12" s="2"/>
      <c r="AC12" s="2"/>
      <c r="AD12" s="2"/>
    </row>
    <row r="13" spans="1:30" ht="13.5" customHeight="1" x14ac:dyDescent="0.25">
      <c r="A13" s="25">
        <v>8</v>
      </c>
      <c r="B13" s="34" t="s">
        <v>8</v>
      </c>
      <c r="C13" s="34" t="s">
        <v>13</v>
      </c>
      <c r="D13" s="35" t="s">
        <v>22</v>
      </c>
      <c r="E13" s="28">
        <v>28.187999999999999</v>
      </c>
      <c r="F13" s="29" t="s">
        <v>9</v>
      </c>
      <c r="G13" s="30" t="s">
        <v>16</v>
      </c>
      <c r="H13" s="31" t="s">
        <v>235</v>
      </c>
      <c r="I13" s="32">
        <v>10</v>
      </c>
      <c r="J13" s="25">
        <f t="shared" si="0"/>
        <v>281.88</v>
      </c>
      <c r="K13" s="32">
        <f t="shared" si="1"/>
        <v>56.376000000000005</v>
      </c>
      <c r="L13" s="13"/>
      <c r="M13" s="33"/>
      <c r="N13" s="3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"/>
      <c r="AB13" s="2"/>
      <c r="AC13" s="2"/>
      <c r="AD13" s="2"/>
    </row>
    <row r="14" spans="1:30" ht="13.5" customHeight="1" x14ac:dyDescent="0.25">
      <c r="A14" s="25">
        <v>9</v>
      </c>
      <c r="B14" s="26" t="s">
        <v>8</v>
      </c>
      <c r="C14" s="26" t="s">
        <v>13</v>
      </c>
      <c r="D14" s="27" t="s">
        <v>23</v>
      </c>
      <c r="E14" s="28">
        <v>4.1029999999999998</v>
      </c>
      <c r="F14" s="29" t="s">
        <v>9</v>
      </c>
      <c r="G14" s="36" t="s">
        <v>12</v>
      </c>
      <c r="H14" s="31" t="s">
        <v>235</v>
      </c>
      <c r="I14" s="32">
        <v>10</v>
      </c>
      <c r="J14" s="25">
        <f t="shared" si="0"/>
        <v>41.03</v>
      </c>
      <c r="K14" s="32">
        <f t="shared" si="1"/>
        <v>8.2060000000000013</v>
      </c>
      <c r="L14" s="13"/>
      <c r="M14" s="33"/>
      <c r="N14" s="3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2"/>
      <c r="AB14" s="2"/>
      <c r="AC14" s="2"/>
      <c r="AD14" s="2"/>
    </row>
    <row r="15" spans="1:30" ht="13.5" customHeight="1" x14ac:dyDescent="0.25">
      <c r="A15" s="25">
        <v>10</v>
      </c>
      <c r="B15" s="26" t="s">
        <v>8</v>
      </c>
      <c r="C15" s="26" t="s">
        <v>24</v>
      </c>
      <c r="D15" s="27" t="s">
        <v>25</v>
      </c>
      <c r="E15" s="28">
        <v>302.29399999999998</v>
      </c>
      <c r="F15" s="29" t="s">
        <v>9</v>
      </c>
      <c r="G15" s="36" t="s">
        <v>26</v>
      </c>
      <c r="H15" s="31" t="s">
        <v>235</v>
      </c>
      <c r="I15" s="32">
        <v>10</v>
      </c>
      <c r="J15" s="25">
        <f t="shared" si="0"/>
        <v>3022.9399999999996</v>
      </c>
      <c r="K15" s="32">
        <f t="shared" si="1"/>
        <v>604.58799999999997</v>
      </c>
      <c r="L15" s="13"/>
      <c r="M15" s="33"/>
      <c r="N15" s="33"/>
      <c r="O15" s="13"/>
      <c r="P15" s="13"/>
      <c r="Q15" s="33"/>
      <c r="R15" s="33"/>
      <c r="S15" s="33"/>
      <c r="T15" s="13"/>
      <c r="U15" s="13"/>
      <c r="V15" s="13"/>
      <c r="W15" s="13"/>
      <c r="X15" s="13"/>
      <c r="Y15" s="13"/>
      <c r="Z15" s="13"/>
      <c r="AA15" s="2"/>
      <c r="AB15" s="2"/>
      <c r="AC15" s="2"/>
      <c r="AD15" s="2"/>
    </row>
    <row r="16" spans="1:30" ht="13.5" customHeight="1" x14ac:dyDescent="0.25">
      <c r="A16" s="25">
        <v>11</v>
      </c>
      <c r="B16" s="26" t="s">
        <v>8</v>
      </c>
      <c r="C16" s="26" t="s">
        <v>24</v>
      </c>
      <c r="D16" s="27" t="s">
        <v>28</v>
      </c>
      <c r="E16" s="28">
        <v>13.59</v>
      </c>
      <c r="F16" s="29" t="s">
        <v>9</v>
      </c>
      <c r="G16" s="36" t="s">
        <v>29</v>
      </c>
      <c r="H16" s="31" t="s">
        <v>235</v>
      </c>
      <c r="I16" s="32">
        <v>10</v>
      </c>
      <c r="J16" s="25">
        <f t="shared" si="0"/>
        <v>135.9</v>
      </c>
      <c r="K16" s="32">
        <f t="shared" si="1"/>
        <v>27.180000000000003</v>
      </c>
      <c r="L16" s="13"/>
      <c r="M16" s="33"/>
      <c r="N16" s="33"/>
      <c r="O16" s="13"/>
      <c r="P16" s="13"/>
      <c r="Q16" s="33"/>
      <c r="R16" s="33"/>
      <c r="S16" s="33"/>
      <c r="T16" s="13"/>
      <c r="U16" s="13"/>
      <c r="V16" s="13"/>
      <c r="W16" s="13"/>
      <c r="X16" s="13"/>
      <c r="Y16" s="13"/>
      <c r="Z16" s="13"/>
      <c r="AA16" s="2"/>
      <c r="AB16" s="2"/>
      <c r="AC16" s="2"/>
      <c r="AD16" s="2"/>
    </row>
    <row r="17" spans="1:30" ht="13.5" customHeight="1" x14ac:dyDescent="0.25">
      <c r="A17" s="25">
        <v>12</v>
      </c>
      <c r="B17" s="26" t="s">
        <v>8</v>
      </c>
      <c r="C17" s="26" t="s">
        <v>24</v>
      </c>
      <c r="D17" s="27" t="s">
        <v>30</v>
      </c>
      <c r="E17" s="28">
        <v>30.521999999999998</v>
      </c>
      <c r="F17" s="29" t="s">
        <v>9</v>
      </c>
      <c r="G17" s="36" t="s">
        <v>26</v>
      </c>
      <c r="H17" s="31" t="s">
        <v>235</v>
      </c>
      <c r="I17" s="32">
        <v>10</v>
      </c>
      <c r="J17" s="25">
        <f t="shared" si="0"/>
        <v>305.21999999999997</v>
      </c>
      <c r="K17" s="32">
        <f t="shared" si="1"/>
        <v>61.043999999999997</v>
      </c>
      <c r="L17" s="13"/>
      <c r="M17" s="33"/>
      <c r="N17" s="33"/>
      <c r="O17" s="13"/>
      <c r="P17" s="13"/>
      <c r="Q17" s="33"/>
      <c r="R17" s="33"/>
      <c r="S17" s="33"/>
      <c r="T17" s="13"/>
      <c r="U17" s="13"/>
      <c r="V17" s="13"/>
      <c r="W17" s="13"/>
      <c r="X17" s="13"/>
      <c r="Y17" s="13"/>
      <c r="Z17" s="13"/>
      <c r="AA17" s="2"/>
      <c r="AB17" s="2"/>
      <c r="AC17" s="2"/>
      <c r="AD17" s="2"/>
    </row>
    <row r="18" spans="1:30" ht="13.5" customHeight="1" x14ac:dyDescent="0.25">
      <c r="A18" s="25">
        <v>13</v>
      </c>
      <c r="B18" s="26" t="s">
        <v>8</v>
      </c>
      <c r="C18" s="26" t="s">
        <v>24</v>
      </c>
      <c r="D18" s="27" t="s">
        <v>31</v>
      </c>
      <c r="E18" s="28">
        <v>7.46</v>
      </c>
      <c r="F18" s="29" t="s">
        <v>9</v>
      </c>
      <c r="G18" s="36" t="s">
        <v>26</v>
      </c>
      <c r="H18" s="31" t="s">
        <v>235</v>
      </c>
      <c r="I18" s="32">
        <v>10</v>
      </c>
      <c r="J18" s="25">
        <f t="shared" si="0"/>
        <v>74.599999999999994</v>
      </c>
      <c r="K18" s="32">
        <f t="shared" si="1"/>
        <v>14.92</v>
      </c>
      <c r="L18" s="13"/>
      <c r="M18" s="33"/>
      <c r="N18" s="33"/>
      <c r="O18" s="13"/>
      <c r="P18" s="13"/>
      <c r="Q18" s="33"/>
      <c r="R18" s="33"/>
      <c r="S18" s="33"/>
      <c r="T18" s="13"/>
      <c r="U18" s="13"/>
      <c r="V18" s="13"/>
      <c r="W18" s="13"/>
      <c r="X18" s="13"/>
      <c r="Y18" s="13"/>
      <c r="Z18" s="13"/>
      <c r="AA18" s="2"/>
      <c r="AB18" s="2"/>
      <c r="AC18" s="2"/>
      <c r="AD18" s="2"/>
    </row>
    <row r="19" spans="1:30" ht="13.5" customHeight="1" x14ac:dyDescent="0.25">
      <c r="A19" s="25">
        <v>14</v>
      </c>
      <c r="B19" s="26" t="s">
        <v>8</v>
      </c>
      <c r="C19" s="26" t="s">
        <v>24</v>
      </c>
      <c r="D19" s="27" t="s">
        <v>32</v>
      </c>
      <c r="E19" s="28">
        <v>35.981000000000002</v>
      </c>
      <c r="F19" s="29" t="s">
        <v>9</v>
      </c>
      <c r="G19" s="36" t="s">
        <v>26</v>
      </c>
      <c r="H19" s="31" t="s">
        <v>235</v>
      </c>
      <c r="I19" s="32">
        <v>10</v>
      </c>
      <c r="J19" s="25">
        <f t="shared" si="0"/>
        <v>359.81</v>
      </c>
      <c r="K19" s="32">
        <f t="shared" si="1"/>
        <v>71.962000000000003</v>
      </c>
      <c r="L19" s="13"/>
      <c r="M19" s="33"/>
      <c r="N19" s="33"/>
      <c r="O19" s="13"/>
      <c r="P19" s="13"/>
      <c r="Q19" s="33"/>
      <c r="R19" s="33"/>
      <c r="S19" s="33"/>
      <c r="T19" s="13"/>
      <c r="U19" s="13"/>
      <c r="V19" s="13"/>
      <c r="W19" s="13"/>
      <c r="X19" s="13"/>
      <c r="Y19" s="13"/>
      <c r="Z19" s="13"/>
      <c r="AA19" s="2"/>
      <c r="AB19" s="2"/>
      <c r="AC19" s="2"/>
      <c r="AD19" s="2"/>
    </row>
    <row r="20" spans="1:30" ht="13.5" customHeight="1" x14ac:dyDescent="0.25">
      <c r="A20" s="25">
        <v>15</v>
      </c>
      <c r="B20" s="26" t="s">
        <v>8</v>
      </c>
      <c r="C20" s="26" t="s">
        <v>24</v>
      </c>
      <c r="D20" s="27" t="s">
        <v>33</v>
      </c>
      <c r="E20" s="28">
        <v>2.7210000000000001</v>
      </c>
      <c r="F20" s="29" t="s">
        <v>9</v>
      </c>
      <c r="G20" s="36" t="s">
        <v>27</v>
      </c>
      <c r="H20" s="31" t="s">
        <v>235</v>
      </c>
      <c r="I20" s="32">
        <v>10</v>
      </c>
      <c r="J20" s="25">
        <f t="shared" si="0"/>
        <v>27.21</v>
      </c>
      <c r="K20" s="32">
        <f t="shared" si="1"/>
        <v>5.4420000000000002</v>
      </c>
      <c r="L20" s="13"/>
      <c r="M20" s="33"/>
      <c r="N20" s="33"/>
      <c r="O20" s="13"/>
      <c r="P20" s="13"/>
      <c r="Q20" s="33"/>
      <c r="R20" s="33"/>
      <c r="S20" s="33"/>
      <c r="T20" s="13"/>
      <c r="U20" s="13"/>
      <c r="V20" s="13"/>
      <c r="W20" s="13"/>
      <c r="X20" s="13"/>
      <c r="Y20" s="13"/>
      <c r="Z20" s="13"/>
      <c r="AA20" s="2"/>
      <c r="AB20" s="2"/>
      <c r="AC20" s="2"/>
      <c r="AD20" s="2"/>
    </row>
    <row r="21" spans="1:30" ht="13.5" customHeight="1" x14ac:dyDescent="0.25">
      <c r="A21" s="25">
        <v>16</v>
      </c>
      <c r="B21" s="26" t="s">
        <v>8</v>
      </c>
      <c r="C21" s="26" t="s">
        <v>24</v>
      </c>
      <c r="D21" s="27" t="s">
        <v>34</v>
      </c>
      <c r="E21" s="28">
        <v>16.13</v>
      </c>
      <c r="F21" s="29" t="s">
        <v>9</v>
      </c>
      <c r="G21" s="36" t="s">
        <v>27</v>
      </c>
      <c r="H21" s="31" t="s">
        <v>235</v>
      </c>
      <c r="I21" s="32">
        <v>10</v>
      </c>
      <c r="J21" s="25">
        <f t="shared" si="0"/>
        <v>161.29999999999998</v>
      </c>
      <c r="K21" s="32">
        <f t="shared" si="1"/>
        <v>32.26</v>
      </c>
      <c r="L21" s="13"/>
      <c r="M21" s="33"/>
      <c r="N21" s="33"/>
      <c r="O21" s="13"/>
      <c r="P21" s="13"/>
      <c r="Q21" s="33"/>
      <c r="R21" s="33"/>
      <c r="S21" s="33"/>
      <c r="T21" s="13"/>
      <c r="U21" s="13"/>
      <c r="V21" s="13"/>
      <c r="W21" s="13"/>
      <c r="X21" s="13"/>
      <c r="Y21" s="13"/>
      <c r="Z21" s="13"/>
      <c r="AA21" s="2"/>
      <c r="AB21" s="2"/>
      <c r="AC21" s="2"/>
      <c r="AD21" s="2"/>
    </row>
    <row r="22" spans="1:30" ht="13.5" customHeight="1" x14ac:dyDescent="0.25">
      <c r="A22" s="25">
        <v>17</v>
      </c>
      <c r="B22" s="26" t="s">
        <v>8</v>
      </c>
      <c r="C22" s="26" t="s">
        <v>24</v>
      </c>
      <c r="D22" s="27" t="s">
        <v>35</v>
      </c>
      <c r="E22" s="28">
        <v>104.514</v>
      </c>
      <c r="F22" s="29" t="s">
        <v>9</v>
      </c>
      <c r="G22" s="36" t="s">
        <v>26</v>
      </c>
      <c r="H22" s="31" t="s">
        <v>235</v>
      </c>
      <c r="I22" s="32">
        <v>10</v>
      </c>
      <c r="J22" s="25">
        <f t="shared" si="0"/>
        <v>1045.1399999999999</v>
      </c>
      <c r="K22" s="32">
        <f t="shared" si="1"/>
        <v>209.02799999999999</v>
      </c>
      <c r="L22" s="13"/>
      <c r="M22" s="33"/>
      <c r="N22" s="3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2"/>
      <c r="AB22" s="2"/>
      <c r="AC22" s="2"/>
      <c r="AD22" s="2"/>
    </row>
    <row r="23" spans="1:30" ht="13.5" customHeight="1" x14ac:dyDescent="0.25">
      <c r="A23" s="25">
        <v>18</v>
      </c>
      <c r="B23" s="26" t="s">
        <v>8</v>
      </c>
      <c r="C23" s="26" t="s">
        <v>24</v>
      </c>
      <c r="D23" s="27" t="s">
        <v>36</v>
      </c>
      <c r="E23" s="28">
        <v>87.694999999999993</v>
      </c>
      <c r="F23" s="29" t="s">
        <v>9</v>
      </c>
      <c r="G23" s="37" t="s">
        <v>26</v>
      </c>
      <c r="H23" s="31" t="s">
        <v>235</v>
      </c>
      <c r="I23" s="32">
        <v>10</v>
      </c>
      <c r="J23" s="25">
        <f t="shared" si="0"/>
        <v>876.94999999999993</v>
      </c>
      <c r="K23" s="32">
        <f t="shared" si="1"/>
        <v>175.39</v>
      </c>
      <c r="L23" s="13"/>
      <c r="M23" s="33"/>
      <c r="N23" s="3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2"/>
      <c r="AB23" s="2"/>
      <c r="AC23" s="2"/>
      <c r="AD23" s="2"/>
    </row>
    <row r="24" spans="1:30" ht="13.5" customHeight="1" x14ac:dyDescent="0.25">
      <c r="A24" s="25">
        <v>19</v>
      </c>
      <c r="B24" s="26" t="s">
        <v>8</v>
      </c>
      <c r="C24" s="26" t="s">
        <v>24</v>
      </c>
      <c r="D24" s="27" t="s">
        <v>37</v>
      </c>
      <c r="E24" s="28">
        <v>30.126999999999999</v>
      </c>
      <c r="F24" s="29" t="s">
        <v>9</v>
      </c>
      <c r="G24" s="36" t="s">
        <v>27</v>
      </c>
      <c r="H24" s="31" t="s">
        <v>235</v>
      </c>
      <c r="I24" s="32">
        <v>10</v>
      </c>
      <c r="J24" s="25">
        <f t="shared" si="0"/>
        <v>301.27</v>
      </c>
      <c r="K24" s="32">
        <f t="shared" si="1"/>
        <v>60.253999999999998</v>
      </c>
      <c r="L24" s="13"/>
      <c r="M24" s="33"/>
      <c r="N24" s="3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2"/>
      <c r="AB24" s="2"/>
      <c r="AC24" s="2"/>
      <c r="AD24" s="2"/>
    </row>
    <row r="25" spans="1:30" ht="13.5" customHeight="1" x14ac:dyDescent="0.25">
      <c r="A25" s="25">
        <v>20</v>
      </c>
      <c r="B25" s="26" t="s">
        <v>38</v>
      </c>
      <c r="C25" s="26" t="s">
        <v>39</v>
      </c>
      <c r="D25" s="27" t="s">
        <v>40</v>
      </c>
      <c r="E25" s="38">
        <v>1.851</v>
      </c>
      <c r="F25" s="39" t="s">
        <v>9</v>
      </c>
      <c r="G25" s="36" t="s">
        <v>11</v>
      </c>
      <c r="H25" s="31" t="s">
        <v>235</v>
      </c>
      <c r="I25" s="32">
        <v>9</v>
      </c>
      <c r="J25" s="32">
        <f t="shared" ref="J25:J59" si="2">I25*E25</f>
        <v>16.658999999999999</v>
      </c>
      <c r="K25" s="32">
        <f t="shared" ref="K25:K59" si="3">J25*20%</f>
        <v>3.3317999999999999</v>
      </c>
      <c r="L25" s="13"/>
      <c r="M25" s="33"/>
      <c r="N25" s="3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2"/>
      <c r="AB25" s="2"/>
      <c r="AC25" s="2"/>
      <c r="AD25" s="2"/>
    </row>
    <row r="26" spans="1:30" ht="13.5" customHeight="1" x14ac:dyDescent="0.25">
      <c r="A26" s="25">
        <v>21</v>
      </c>
      <c r="B26" s="26" t="s">
        <v>38</v>
      </c>
      <c r="C26" s="26" t="s">
        <v>39</v>
      </c>
      <c r="D26" s="27" t="s">
        <v>41</v>
      </c>
      <c r="E26" s="38">
        <v>2.5009999999999999</v>
      </c>
      <c r="F26" s="39" t="s">
        <v>9</v>
      </c>
      <c r="G26" s="36" t="s">
        <v>11</v>
      </c>
      <c r="H26" s="31" t="s">
        <v>235</v>
      </c>
      <c r="I26" s="32">
        <v>9</v>
      </c>
      <c r="J26" s="32">
        <f t="shared" si="2"/>
        <v>22.509</v>
      </c>
      <c r="K26" s="32">
        <f t="shared" si="3"/>
        <v>4.5018000000000002</v>
      </c>
      <c r="L26" s="13"/>
      <c r="M26" s="33"/>
      <c r="N26" s="3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2"/>
      <c r="AB26" s="2"/>
      <c r="AC26" s="2"/>
      <c r="AD26" s="2"/>
    </row>
    <row r="27" spans="1:30" ht="13.5" customHeight="1" x14ac:dyDescent="0.25">
      <c r="A27" s="25">
        <v>22</v>
      </c>
      <c r="B27" s="26" t="s">
        <v>38</v>
      </c>
      <c r="C27" s="26" t="s">
        <v>42</v>
      </c>
      <c r="D27" s="27" t="s">
        <v>43</v>
      </c>
      <c r="E27" s="38">
        <v>3.88</v>
      </c>
      <c r="F27" s="39" t="s">
        <v>44</v>
      </c>
      <c r="G27" s="36" t="s">
        <v>45</v>
      </c>
      <c r="H27" s="31" t="s">
        <v>235</v>
      </c>
      <c r="I27" s="32">
        <v>10</v>
      </c>
      <c r="J27" s="32">
        <f t="shared" si="2"/>
        <v>38.799999999999997</v>
      </c>
      <c r="K27" s="32">
        <f t="shared" si="3"/>
        <v>7.76</v>
      </c>
      <c r="L27" s="13"/>
      <c r="M27" s="33"/>
      <c r="N27" s="3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2"/>
      <c r="AB27" s="2"/>
      <c r="AC27" s="2"/>
      <c r="AD27" s="2"/>
    </row>
    <row r="28" spans="1:30" ht="13.5" customHeight="1" x14ac:dyDescent="0.25">
      <c r="A28" s="25">
        <v>23</v>
      </c>
      <c r="B28" s="26" t="s">
        <v>38</v>
      </c>
      <c r="C28" s="26" t="s">
        <v>42</v>
      </c>
      <c r="D28" s="27" t="s">
        <v>46</v>
      </c>
      <c r="E28" s="38">
        <v>9.1389999999999993</v>
      </c>
      <c r="F28" s="39" t="s">
        <v>44</v>
      </c>
      <c r="G28" s="36" t="s">
        <v>27</v>
      </c>
      <c r="H28" s="31" t="s">
        <v>235</v>
      </c>
      <c r="I28" s="32">
        <v>10</v>
      </c>
      <c r="J28" s="32">
        <f t="shared" si="2"/>
        <v>91.389999999999986</v>
      </c>
      <c r="K28" s="32">
        <f t="shared" si="3"/>
        <v>18.277999999999999</v>
      </c>
      <c r="L28" s="13"/>
      <c r="M28" s="33"/>
      <c r="N28" s="3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2"/>
      <c r="AB28" s="2"/>
      <c r="AC28" s="2"/>
      <c r="AD28" s="2"/>
    </row>
    <row r="29" spans="1:30" ht="13.5" customHeight="1" x14ac:dyDescent="0.25">
      <c r="A29" s="25">
        <v>24</v>
      </c>
      <c r="B29" s="26" t="s">
        <v>38</v>
      </c>
      <c r="C29" s="26" t="s">
        <v>42</v>
      </c>
      <c r="D29" s="27" t="s">
        <v>47</v>
      </c>
      <c r="E29" s="38">
        <v>4.0990000000000002</v>
      </c>
      <c r="F29" s="39" t="s">
        <v>9</v>
      </c>
      <c r="G29" s="36" t="s">
        <v>12</v>
      </c>
      <c r="H29" s="31" t="s">
        <v>235</v>
      </c>
      <c r="I29" s="32">
        <v>9</v>
      </c>
      <c r="J29" s="32">
        <f t="shared" si="2"/>
        <v>36.891000000000005</v>
      </c>
      <c r="K29" s="32">
        <f t="shared" si="3"/>
        <v>7.3782000000000014</v>
      </c>
      <c r="L29" s="13"/>
      <c r="M29" s="33"/>
      <c r="N29" s="3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2"/>
      <c r="AB29" s="2"/>
      <c r="AC29" s="2"/>
      <c r="AD29" s="2"/>
    </row>
    <row r="30" spans="1:30" ht="13.5" customHeight="1" x14ac:dyDescent="0.25">
      <c r="A30" s="25">
        <v>25</v>
      </c>
      <c r="B30" s="26" t="s">
        <v>38</v>
      </c>
      <c r="C30" s="26" t="s">
        <v>48</v>
      </c>
      <c r="D30" s="27" t="s">
        <v>49</v>
      </c>
      <c r="E30" s="38">
        <v>0.89900000000000002</v>
      </c>
      <c r="F30" s="39" t="s">
        <v>9</v>
      </c>
      <c r="G30" s="36" t="s">
        <v>26</v>
      </c>
      <c r="H30" s="31" t="s">
        <v>235</v>
      </c>
      <c r="I30" s="32">
        <v>9</v>
      </c>
      <c r="J30" s="32">
        <f t="shared" si="2"/>
        <v>8.0910000000000011</v>
      </c>
      <c r="K30" s="32">
        <f t="shared" si="3"/>
        <v>1.6182000000000003</v>
      </c>
      <c r="L30" s="13"/>
      <c r="M30" s="33"/>
      <c r="N30" s="3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2"/>
      <c r="AB30" s="2"/>
      <c r="AC30" s="2"/>
      <c r="AD30" s="2"/>
    </row>
    <row r="31" spans="1:30" ht="13.5" customHeight="1" x14ac:dyDescent="0.25">
      <c r="A31" s="25">
        <v>26</v>
      </c>
      <c r="B31" s="26" t="s">
        <v>38</v>
      </c>
      <c r="C31" s="26" t="s">
        <v>48</v>
      </c>
      <c r="D31" s="27" t="s">
        <v>50</v>
      </c>
      <c r="E31" s="38">
        <v>2.004</v>
      </c>
      <c r="F31" s="39" t="s">
        <v>51</v>
      </c>
      <c r="G31" s="36" t="s">
        <v>26</v>
      </c>
      <c r="H31" s="31" t="s">
        <v>235</v>
      </c>
      <c r="I31" s="32">
        <v>9</v>
      </c>
      <c r="J31" s="32">
        <f t="shared" si="2"/>
        <v>18.036000000000001</v>
      </c>
      <c r="K31" s="32">
        <f t="shared" si="3"/>
        <v>3.6072000000000006</v>
      </c>
      <c r="L31" s="13"/>
      <c r="M31" s="33"/>
      <c r="N31" s="3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2"/>
      <c r="AB31" s="2"/>
      <c r="AC31" s="2"/>
      <c r="AD31" s="2"/>
    </row>
    <row r="32" spans="1:30" ht="13.5" customHeight="1" x14ac:dyDescent="0.25">
      <c r="A32" s="25">
        <v>27</v>
      </c>
      <c r="B32" s="26" t="s">
        <v>38</v>
      </c>
      <c r="C32" s="26" t="s">
        <v>48</v>
      </c>
      <c r="D32" s="27" t="s">
        <v>52</v>
      </c>
      <c r="E32" s="38">
        <v>4.5010000000000003</v>
      </c>
      <c r="F32" s="39" t="s">
        <v>51</v>
      </c>
      <c r="G32" s="36" t="s">
        <v>45</v>
      </c>
      <c r="H32" s="31" t="s">
        <v>235</v>
      </c>
      <c r="I32" s="32">
        <v>9</v>
      </c>
      <c r="J32" s="32">
        <f t="shared" si="2"/>
        <v>40.509</v>
      </c>
      <c r="K32" s="32">
        <f t="shared" si="3"/>
        <v>8.1018000000000008</v>
      </c>
      <c r="L32" s="13"/>
      <c r="M32" s="33"/>
      <c r="N32" s="3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2"/>
      <c r="AB32" s="2"/>
      <c r="AC32" s="2"/>
      <c r="AD32" s="2"/>
    </row>
    <row r="33" spans="1:30" ht="13.5" customHeight="1" x14ac:dyDescent="0.25">
      <c r="A33" s="25">
        <v>28</v>
      </c>
      <c r="B33" s="26" t="s">
        <v>38</v>
      </c>
      <c r="C33" s="26" t="s">
        <v>48</v>
      </c>
      <c r="D33" s="27" t="s">
        <v>53</v>
      </c>
      <c r="E33" s="38">
        <v>2.5</v>
      </c>
      <c r="F33" s="39" t="s">
        <v>9</v>
      </c>
      <c r="G33" s="36" t="s">
        <v>26</v>
      </c>
      <c r="H33" s="31" t="s">
        <v>235</v>
      </c>
      <c r="I33" s="32">
        <v>9</v>
      </c>
      <c r="J33" s="32">
        <f t="shared" si="2"/>
        <v>22.5</v>
      </c>
      <c r="K33" s="32">
        <f t="shared" si="3"/>
        <v>4.5</v>
      </c>
      <c r="L33" s="13"/>
      <c r="M33" s="33"/>
      <c r="N33" s="3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2"/>
      <c r="AB33" s="2"/>
      <c r="AC33" s="2"/>
      <c r="AD33" s="2"/>
    </row>
    <row r="34" spans="1:30" ht="13.5" customHeight="1" x14ac:dyDescent="0.25">
      <c r="A34" s="25">
        <v>29</v>
      </c>
      <c r="B34" s="26" t="s">
        <v>38</v>
      </c>
      <c r="C34" s="26" t="s">
        <v>48</v>
      </c>
      <c r="D34" s="27" t="s">
        <v>54</v>
      </c>
      <c r="E34" s="38">
        <v>1.6990000000000001</v>
      </c>
      <c r="F34" s="39" t="s">
        <v>51</v>
      </c>
      <c r="G34" s="36" t="s">
        <v>26</v>
      </c>
      <c r="H34" s="31" t="s">
        <v>235</v>
      </c>
      <c r="I34" s="32">
        <v>9</v>
      </c>
      <c r="J34" s="32">
        <f t="shared" si="2"/>
        <v>15.291</v>
      </c>
      <c r="K34" s="32">
        <f t="shared" si="3"/>
        <v>3.0582000000000003</v>
      </c>
      <c r="L34" s="13"/>
      <c r="M34" s="33"/>
      <c r="N34" s="3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2"/>
      <c r="AB34" s="2"/>
      <c r="AC34" s="2"/>
      <c r="AD34" s="2"/>
    </row>
    <row r="35" spans="1:30" ht="13.5" customHeight="1" x14ac:dyDescent="0.25">
      <c r="A35" s="25">
        <v>30</v>
      </c>
      <c r="B35" s="26" t="s">
        <v>38</v>
      </c>
      <c r="C35" s="26" t="s">
        <v>48</v>
      </c>
      <c r="D35" s="27" t="s">
        <v>55</v>
      </c>
      <c r="E35" s="38">
        <v>1.3009999999999999</v>
      </c>
      <c r="F35" s="39" t="s">
        <v>51</v>
      </c>
      <c r="G35" s="36" t="s">
        <v>26</v>
      </c>
      <c r="H35" s="31" t="s">
        <v>235</v>
      </c>
      <c r="I35" s="32">
        <v>9</v>
      </c>
      <c r="J35" s="32">
        <f t="shared" si="2"/>
        <v>11.709</v>
      </c>
      <c r="K35" s="32">
        <f t="shared" si="3"/>
        <v>2.3418000000000001</v>
      </c>
      <c r="L35" s="13"/>
      <c r="M35" s="33"/>
      <c r="N35" s="3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2"/>
      <c r="AB35" s="2"/>
      <c r="AC35" s="2"/>
      <c r="AD35" s="2"/>
    </row>
    <row r="36" spans="1:30" ht="13.5" customHeight="1" x14ac:dyDescent="0.25">
      <c r="A36" s="25">
        <v>31</v>
      </c>
      <c r="B36" s="26" t="s">
        <v>38</v>
      </c>
      <c r="C36" s="26" t="s">
        <v>48</v>
      </c>
      <c r="D36" s="27" t="s">
        <v>56</v>
      </c>
      <c r="E36" s="38">
        <v>1.3009999999999999</v>
      </c>
      <c r="F36" s="39" t="s">
        <v>9</v>
      </c>
      <c r="G36" s="36" t="s">
        <v>26</v>
      </c>
      <c r="H36" s="31" t="s">
        <v>235</v>
      </c>
      <c r="I36" s="32">
        <v>9</v>
      </c>
      <c r="J36" s="32">
        <f t="shared" si="2"/>
        <v>11.709</v>
      </c>
      <c r="K36" s="32">
        <f t="shared" si="3"/>
        <v>2.3418000000000001</v>
      </c>
      <c r="L36" s="13"/>
      <c r="M36" s="33"/>
      <c r="N36" s="3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2"/>
      <c r="AB36" s="2"/>
      <c r="AC36" s="2"/>
      <c r="AD36" s="2"/>
    </row>
    <row r="37" spans="1:30" ht="13.5" customHeight="1" x14ac:dyDescent="0.25">
      <c r="A37" s="25">
        <v>32</v>
      </c>
      <c r="B37" s="26" t="s">
        <v>38</v>
      </c>
      <c r="C37" s="26" t="s">
        <v>48</v>
      </c>
      <c r="D37" s="27" t="s">
        <v>57</v>
      </c>
      <c r="E37" s="38">
        <v>1.6990000000000001</v>
      </c>
      <c r="F37" s="39" t="s">
        <v>44</v>
      </c>
      <c r="G37" s="36" t="s">
        <v>26</v>
      </c>
      <c r="H37" s="31" t="s">
        <v>235</v>
      </c>
      <c r="I37" s="32">
        <v>10</v>
      </c>
      <c r="J37" s="32">
        <f t="shared" si="2"/>
        <v>16.990000000000002</v>
      </c>
      <c r="K37" s="32">
        <f t="shared" si="3"/>
        <v>3.3980000000000006</v>
      </c>
      <c r="L37" s="13"/>
      <c r="M37" s="33"/>
      <c r="N37" s="3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2"/>
      <c r="AB37" s="2"/>
      <c r="AC37" s="2"/>
      <c r="AD37" s="2"/>
    </row>
    <row r="38" spans="1:30" ht="13.5" customHeight="1" x14ac:dyDescent="0.25">
      <c r="A38" s="25">
        <v>33</v>
      </c>
      <c r="B38" s="26" t="s">
        <v>38</v>
      </c>
      <c r="C38" s="26" t="s">
        <v>48</v>
      </c>
      <c r="D38" s="27" t="s">
        <v>58</v>
      </c>
      <c r="E38" s="38">
        <v>2.3879999999999999</v>
      </c>
      <c r="F38" s="39" t="s">
        <v>9</v>
      </c>
      <c r="G38" s="36" t="s">
        <v>26</v>
      </c>
      <c r="H38" s="31" t="s">
        <v>235</v>
      </c>
      <c r="I38" s="32">
        <v>9</v>
      </c>
      <c r="J38" s="32">
        <f t="shared" si="2"/>
        <v>21.491999999999997</v>
      </c>
      <c r="K38" s="32">
        <f t="shared" si="3"/>
        <v>4.2984</v>
      </c>
      <c r="L38" s="13"/>
      <c r="M38" s="33"/>
      <c r="N38" s="3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2"/>
      <c r="AB38" s="2"/>
      <c r="AC38" s="2"/>
      <c r="AD38" s="2"/>
    </row>
    <row r="39" spans="1:30" ht="13.5" customHeight="1" x14ac:dyDescent="0.25">
      <c r="A39" s="25">
        <v>34</v>
      </c>
      <c r="B39" s="26" t="s">
        <v>38</v>
      </c>
      <c r="C39" s="26" t="s">
        <v>48</v>
      </c>
      <c r="D39" s="27" t="s">
        <v>59</v>
      </c>
      <c r="E39" s="38">
        <v>1.008</v>
      </c>
      <c r="F39" s="39" t="s">
        <v>9</v>
      </c>
      <c r="G39" s="36" t="s">
        <v>29</v>
      </c>
      <c r="H39" s="31" t="s">
        <v>235</v>
      </c>
      <c r="I39" s="32">
        <v>9</v>
      </c>
      <c r="J39" s="32">
        <f t="shared" si="2"/>
        <v>9.0719999999999992</v>
      </c>
      <c r="K39" s="32">
        <f t="shared" si="3"/>
        <v>1.8144</v>
      </c>
      <c r="L39" s="13"/>
      <c r="M39" s="33"/>
      <c r="N39" s="3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2"/>
      <c r="AB39" s="2"/>
      <c r="AC39" s="2"/>
      <c r="AD39" s="2"/>
    </row>
    <row r="40" spans="1:30" ht="13.5" customHeight="1" x14ac:dyDescent="0.25">
      <c r="A40" s="25">
        <v>35</v>
      </c>
      <c r="B40" s="26" t="s">
        <v>38</v>
      </c>
      <c r="C40" s="26" t="s">
        <v>48</v>
      </c>
      <c r="D40" s="27" t="s">
        <v>60</v>
      </c>
      <c r="E40" s="38">
        <v>5.2990000000000004</v>
      </c>
      <c r="F40" s="39" t="s">
        <v>51</v>
      </c>
      <c r="G40" s="36" t="s">
        <v>26</v>
      </c>
      <c r="H40" s="31" t="s">
        <v>235</v>
      </c>
      <c r="I40" s="32">
        <v>9</v>
      </c>
      <c r="J40" s="32">
        <f t="shared" si="2"/>
        <v>47.691000000000003</v>
      </c>
      <c r="K40" s="32">
        <f t="shared" si="3"/>
        <v>9.5382000000000016</v>
      </c>
      <c r="L40" s="13"/>
      <c r="M40" s="33"/>
      <c r="N40" s="3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2"/>
      <c r="AB40" s="2"/>
      <c r="AC40" s="2"/>
      <c r="AD40" s="2"/>
    </row>
    <row r="41" spans="1:30" ht="13.5" customHeight="1" x14ac:dyDescent="0.25">
      <c r="A41" s="25">
        <v>36</v>
      </c>
      <c r="B41" s="26" t="s">
        <v>38</v>
      </c>
      <c r="C41" s="26" t="s">
        <v>48</v>
      </c>
      <c r="D41" s="27" t="s">
        <v>61</v>
      </c>
      <c r="E41" s="38">
        <v>1.5</v>
      </c>
      <c r="F41" s="39" t="s">
        <v>44</v>
      </c>
      <c r="G41" s="36" t="s">
        <v>26</v>
      </c>
      <c r="H41" s="31" t="s">
        <v>235</v>
      </c>
      <c r="I41" s="32">
        <v>10</v>
      </c>
      <c r="J41" s="32">
        <f t="shared" si="2"/>
        <v>15</v>
      </c>
      <c r="K41" s="32">
        <f t="shared" si="3"/>
        <v>3</v>
      </c>
      <c r="L41" s="13"/>
      <c r="M41" s="33"/>
      <c r="N41" s="3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2"/>
      <c r="AB41" s="2"/>
      <c r="AC41" s="2"/>
      <c r="AD41" s="2"/>
    </row>
    <row r="42" spans="1:30" ht="13.5" customHeight="1" x14ac:dyDescent="0.25">
      <c r="A42" s="25">
        <v>37</v>
      </c>
      <c r="B42" s="26" t="s">
        <v>38</v>
      </c>
      <c r="C42" s="26" t="s">
        <v>48</v>
      </c>
      <c r="D42" s="27" t="s">
        <v>62</v>
      </c>
      <c r="E42" s="38">
        <v>1.1990000000000001</v>
      </c>
      <c r="F42" s="39" t="s">
        <v>44</v>
      </c>
      <c r="G42" s="36" t="s">
        <v>26</v>
      </c>
      <c r="H42" s="31" t="s">
        <v>235</v>
      </c>
      <c r="I42" s="32">
        <v>10</v>
      </c>
      <c r="J42" s="32">
        <f t="shared" si="2"/>
        <v>11.99</v>
      </c>
      <c r="K42" s="32">
        <f t="shared" si="3"/>
        <v>2.3980000000000001</v>
      </c>
      <c r="L42" s="13"/>
      <c r="M42" s="33"/>
      <c r="N42" s="3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2"/>
      <c r="AB42" s="2"/>
      <c r="AC42" s="2"/>
      <c r="AD42" s="2"/>
    </row>
    <row r="43" spans="1:30" ht="13.5" customHeight="1" x14ac:dyDescent="0.25">
      <c r="A43" s="25">
        <v>38</v>
      </c>
      <c r="B43" s="26" t="s">
        <v>38</v>
      </c>
      <c r="C43" s="26" t="s">
        <v>48</v>
      </c>
      <c r="D43" s="27" t="s">
        <v>63</v>
      </c>
      <c r="E43" s="38">
        <v>0.999</v>
      </c>
      <c r="F43" s="39" t="s">
        <v>44</v>
      </c>
      <c r="G43" s="36" t="s">
        <v>26</v>
      </c>
      <c r="H43" s="31" t="s">
        <v>235</v>
      </c>
      <c r="I43" s="32">
        <v>10</v>
      </c>
      <c r="J43" s="32">
        <f t="shared" si="2"/>
        <v>9.99</v>
      </c>
      <c r="K43" s="32">
        <f t="shared" si="3"/>
        <v>1.9980000000000002</v>
      </c>
      <c r="L43" s="13"/>
      <c r="M43" s="33"/>
      <c r="N43" s="3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2"/>
      <c r="AB43" s="2"/>
      <c r="AC43" s="2"/>
      <c r="AD43" s="2"/>
    </row>
    <row r="44" spans="1:30" ht="13.5" customHeight="1" x14ac:dyDescent="0.25">
      <c r="A44" s="25">
        <v>39</v>
      </c>
      <c r="B44" s="26" t="s">
        <v>38</v>
      </c>
      <c r="C44" s="26" t="s">
        <v>48</v>
      </c>
      <c r="D44" s="27" t="s">
        <v>64</v>
      </c>
      <c r="E44" s="38">
        <v>2</v>
      </c>
      <c r="F44" s="39" t="s">
        <v>9</v>
      </c>
      <c r="G44" s="36" t="s">
        <v>16</v>
      </c>
      <c r="H44" s="31" t="s">
        <v>235</v>
      </c>
      <c r="I44" s="32">
        <v>9</v>
      </c>
      <c r="J44" s="32">
        <f t="shared" si="2"/>
        <v>18</v>
      </c>
      <c r="K44" s="32">
        <f t="shared" si="3"/>
        <v>3.6</v>
      </c>
      <c r="L44" s="13"/>
      <c r="M44" s="33"/>
      <c r="N44" s="3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2"/>
      <c r="AB44" s="2"/>
      <c r="AC44" s="2"/>
      <c r="AD44" s="2"/>
    </row>
    <row r="45" spans="1:30" ht="13.5" customHeight="1" x14ac:dyDescent="0.25">
      <c r="A45" s="25">
        <v>40</v>
      </c>
      <c r="B45" s="26" t="s">
        <v>38</v>
      </c>
      <c r="C45" s="26" t="s">
        <v>48</v>
      </c>
      <c r="D45" s="27" t="s">
        <v>65</v>
      </c>
      <c r="E45" s="38">
        <v>1.506</v>
      </c>
      <c r="F45" s="39" t="s">
        <v>9</v>
      </c>
      <c r="G45" s="36" t="s">
        <v>16</v>
      </c>
      <c r="H45" s="31" t="s">
        <v>235</v>
      </c>
      <c r="I45" s="32">
        <v>9</v>
      </c>
      <c r="J45" s="32">
        <f t="shared" si="2"/>
        <v>13.554</v>
      </c>
      <c r="K45" s="32">
        <f t="shared" si="3"/>
        <v>2.7108000000000003</v>
      </c>
      <c r="L45" s="13"/>
      <c r="M45" s="33"/>
      <c r="N45" s="3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2"/>
      <c r="AB45" s="2"/>
      <c r="AC45" s="2"/>
      <c r="AD45" s="2"/>
    </row>
    <row r="46" spans="1:30" ht="13.5" customHeight="1" x14ac:dyDescent="0.25">
      <c r="A46" s="25">
        <v>41</v>
      </c>
      <c r="B46" s="26" t="s">
        <v>38</v>
      </c>
      <c r="C46" s="26" t="s">
        <v>48</v>
      </c>
      <c r="D46" s="27" t="s">
        <v>66</v>
      </c>
      <c r="E46" s="38">
        <v>1.8</v>
      </c>
      <c r="F46" s="39" t="s">
        <v>51</v>
      </c>
      <c r="G46" s="36" t="s">
        <v>27</v>
      </c>
      <c r="H46" s="31" t="s">
        <v>235</v>
      </c>
      <c r="I46" s="32">
        <v>9</v>
      </c>
      <c r="J46" s="32">
        <f t="shared" si="2"/>
        <v>16.2</v>
      </c>
      <c r="K46" s="32">
        <f t="shared" si="3"/>
        <v>3.24</v>
      </c>
      <c r="L46" s="13"/>
      <c r="M46" s="33"/>
      <c r="N46" s="3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2"/>
      <c r="AB46" s="2"/>
      <c r="AC46" s="2"/>
      <c r="AD46" s="2"/>
    </row>
    <row r="47" spans="1:30" ht="13.5" customHeight="1" x14ac:dyDescent="0.25">
      <c r="A47" s="25">
        <v>42</v>
      </c>
      <c r="B47" s="26" t="s">
        <v>38</v>
      </c>
      <c r="C47" s="26" t="s">
        <v>67</v>
      </c>
      <c r="D47" s="27" t="s">
        <v>68</v>
      </c>
      <c r="E47" s="38">
        <v>3</v>
      </c>
      <c r="F47" s="39" t="s">
        <v>9</v>
      </c>
      <c r="G47" s="36" t="s">
        <v>27</v>
      </c>
      <c r="H47" s="31" t="s">
        <v>235</v>
      </c>
      <c r="I47" s="32">
        <v>9</v>
      </c>
      <c r="J47" s="32">
        <f t="shared" si="2"/>
        <v>27</v>
      </c>
      <c r="K47" s="32">
        <f t="shared" si="3"/>
        <v>5.4</v>
      </c>
      <c r="L47" s="13"/>
      <c r="M47" s="33"/>
      <c r="N47" s="3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2"/>
      <c r="AB47" s="2"/>
      <c r="AC47" s="2"/>
      <c r="AD47" s="2"/>
    </row>
    <row r="48" spans="1:30" ht="13.5" customHeight="1" x14ac:dyDescent="0.25">
      <c r="A48" s="25">
        <v>43</v>
      </c>
      <c r="B48" s="26" t="s">
        <v>38</v>
      </c>
      <c r="C48" s="26" t="s">
        <v>69</v>
      </c>
      <c r="D48" s="27" t="s">
        <v>70</v>
      </c>
      <c r="E48" s="38">
        <v>2.2000000000000002</v>
      </c>
      <c r="F48" s="39" t="s">
        <v>44</v>
      </c>
      <c r="G48" s="36" t="s">
        <v>11</v>
      </c>
      <c r="H48" s="31" t="s">
        <v>235</v>
      </c>
      <c r="I48" s="32">
        <v>10</v>
      </c>
      <c r="J48" s="32">
        <f t="shared" si="2"/>
        <v>22</v>
      </c>
      <c r="K48" s="32">
        <f t="shared" si="3"/>
        <v>4.4000000000000004</v>
      </c>
      <c r="L48" s="13"/>
      <c r="M48" s="33"/>
      <c r="N48" s="3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2"/>
      <c r="AB48" s="2"/>
      <c r="AC48" s="2"/>
      <c r="AD48" s="2"/>
    </row>
    <row r="49" spans="1:30" ht="13.5" customHeight="1" x14ac:dyDescent="0.25">
      <c r="A49" s="25">
        <v>44</v>
      </c>
      <c r="B49" s="26" t="s">
        <v>38</v>
      </c>
      <c r="C49" s="26" t="s">
        <v>69</v>
      </c>
      <c r="D49" s="27" t="s">
        <v>71</v>
      </c>
      <c r="E49" s="38">
        <v>4.0010000000000003</v>
      </c>
      <c r="F49" s="39" t="s">
        <v>9</v>
      </c>
      <c r="G49" s="36" t="s">
        <v>26</v>
      </c>
      <c r="H49" s="31" t="s">
        <v>235</v>
      </c>
      <c r="I49" s="32">
        <v>9</v>
      </c>
      <c r="J49" s="32">
        <f t="shared" si="2"/>
        <v>36.009</v>
      </c>
      <c r="K49" s="32">
        <f t="shared" si="3"/>
        <v>7.2018000000000004</v>
      </c>
      <c r="L49" s="13"/>
      <c r="M49" s="33"/>
      <c r="N49" s="3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2"/>
      <c r="AB49" s="2"/>
      <c r="AC49" s="2"/>
      <c r="AD49" s="2"/>
    </row>
    <row r="50" spans="1:30" ht="13.5" customHeight="1" x14ac:dyDescent="0.25">
      <c r="A50" s="25">
        <v>45</v>
      </c>
      <c r="B50" s="26" t="s">
        <v>38</v>
      </c>
      <c r="C50" s="26" t="s">
        <v>69</v>
      </c>
      <c r="D50" s="27" t="s">
        <v>72</v>
      </c>
      <c r="E50" s="38">
        <v>4.0110000000000001</v>
      </c>
      <c r="F50" s="39" t="s">
        <v>9</v>
      </c>
      <c r="G50" s="36" t="s">
        <v>45</v>
      </c>
      <c r="H50" s="31" t="s">
        <v>235</v>
      </c>
      <c r="I50" s="32">
        <v>9</v>
      </c>
      <c r="J50" s="32">
        <f t="shared" si="2"/>
        <v>36.099000000000004</v>
      </c>
      <c r="K50" s="32">
        <f t="shared" si="3"/>
        <v>7.2198000000000011</v>
      </c>
      <c r="L50" s="13"/>
      <c r="M50" s="33"/>
      <c r="N50" s="3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2"/>
      <c r="AB50" s="2"/>
      <c r="AC50" s="2"/>
      <c r="AD50" s="2"/>
    </row>
    <row r="51" spans="1:30" ht="13.5" customHeight="1" x14ac:dyDescent="0.25">
      <c r="A51" s="25">
        <v>46</v>
      </c>
      <c r="B51" s="26" t="s">
        <v>38</v>
      </c>
      <c r="C51" s="26" t="s">
        <v>69</v>
      </c>
      <c r="D51" s="27" t="s">
        <v>73</v>
      </c>
      <c r="E51" s="38">
        <v>4</v>
      </c>
      <c r="F51" s="39" t="s">
        <v>9</v>
      </c>
      <c r="G51" s="36" t="s">
        <v>11</v>
      </c>
      <c r="H51" s="31" t="s">
        <v>235</v>
      </c>
      <c r="I51" s="32">
        <v>9</v>
      </c>
      <c r="J51" s="32">
        <f t="shared" si="2"/>
        <v>36</v>
      </c>
      <c r="K51" s="32">
        <f t="shared" si="3"/>
        <v>7.2</v>
      </c>
      <c r="L51" s="13"/>
      <c r="M51" s="33"/>
      <c r="N51" s="3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2"/>
      <c r="AB51" s="2"/>
      <c r="AC51" s="2"/>
      <c r="AD51" s="2"/>
    </row>
    <row r="52" spans="1:30" ht="13.5" customHeight="1" x14ac:dyDescent="0.25">
      <c r="A52" s="25">
        <v>47</v>
      </c>
      <c r="B52" s="26" t="s">
        <v>38</v>
      </c>
      <c r="C52" s="26" t="s">
        <v>69</v>
      </c>
      <c r="D52" s="27" t="s">
        <v>74</v>
      </c>
      <c r="E52" s="38">
        <v>6.5979999999999999</v>
      </c>
      <c r="F52" s="39" t="s">
        <v>9</v>
      </c>
      <c r="G52" s="36" t="s">
        <v>45</v>
      </c>
      <c r="H52" s="31" t="s">
        <v>235</v>
      </c>
      <c r="I52" s="32">
        <v>9</v>
      </c>
      <c r="J52" s="32">
        <f t="shared" si="2"/>
        <v>59.381999999999998</v>
      </c>
      <c r="K52" s="32">
        <f t="shared" si="3"/>
        <v>11.8764</v>
      </c>
      <c r="L52" s="13"/>
      <c r="M52" s="33"/>
      <c r="N52" s="3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2"/>
      <c r="AB52" s="2"/>
      <c r="AC52" s="2"/>
      <c r="AD52" s="2"/>
    </row>
    <row r="53" spans="1:30" ht="13.5" customHeight="1" x14ac:dyDescent="0.25">
      <c r="A53" s="25">
        <v>48</v>
      </c>
      <c r="B53" s="26" t="s">
        <v>38</v>
      </c>
      <c r="C53" s="26" t="s">
        <v>69</v>
      </c>
      <c r="D53" s="27" t="s">
        <v>75</v>
      </c>
      <c r="E53" s="38">
        <v>9.2989999999999995</v>
      </c>
      <c r="F53" s="39" t="s">
        <v>9</v>
      </c>
      <c r="G53" s="36" t="s">
        <v>45</v>
      </c>
      <c r="H53" s="31" t="s">
        <v>235</v>
      </c>
      <c r="I53" s="32">
        <v>9</v>
      </c>
      <c r="J53" s="32">
        <f t="shared" si="2"/>
        <v>83.691000000000003</v>
      </c>
      <c r="K53" s="32">
        <f t="shared" si="3"/>
        <v>16.738200000000003</v>
      </c>
      <c r="L53" s="13"/>
      <c r="M53" s="33"/>
      <c r="N53" s="3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2"/>
      <c r="AB53" s="2"/>
      <c r="AC53" s="2"/>
      <c r="AD53" s="2"/>
    </row>
    <row r="54" spans="1:30" ht="13.5" customHeight="1" x14ac:dyDescent="0.25">
      <c r="A54" s="25">
        <v>49</v>
      </c>
      <c r="B54" s="26" t="s">
        <v>38</v>
      </c>
      <c r="C54" s="26" t="s">
        <v>69</v>
      </c>
      <c r="D54" s="27" t="s">
        <v>76</v>
      </c>
      <c r="E54" s="38">
        <v>2.9990000000000001</v>
      </c>
      <c r="F54" s="39" t="s">
        <v>9</v>
      </c>
      <c r="G54" s="36" t="s">
        <v>45</v>
      </c>
      <c r="H54" s="31" t="s">
        <v>235</v>
      </c>
      <c r="I54" s="32">
        <v>9</v>
      </c>
      <c r="J54" s="32">
        <f t="shared" si="2"/>
        <v>26.991</v>
      </c>
      <c r="K54" s="32">
        <f t="shared" si="3"/>
        <v>5.3982000000000001</v>
      </c>
      <c r="L54" s="13"/>
      <c r="M54" s="33"/>
      <c r="N54" s="3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2"/>
      <c r="AB54" s="2"/>
      <c r="AC54" s="2"/>
      <c r="AD54" s="2"/>
    </row>
    <row r="55" spans="1:30" ht="13.5" customHeight="1" x14ac:dyDescent="0.25">
      <c r="A55" s="25">
        <v>50</v>
      </c>
      <c r="B55" s="26" t="s">
        <v>38</v>
      </c>
      <c r="C55" s="26" t="s">
        <v>69</v>
      </c>
      <c r="D55" s="27" t="s">
        <v>77</v>
      </c>
      <c r="E55" s="38">
        <v>12.590999999999999</v>
      </c>
      <c r="F55" s="39" t="s">
        <v>9</v>
      </c>
      <c r="G55" s="36" t="s">
        <v>26</v>
      </c>
      <c r="H55" s="31" t="s">
        <v>235</v>
      </c>
      <c r="I55" s="32">
        <v>9</v>
      </c>
      <c r="J55" s="32">
        <f t="shared" si="2"/>
        <v>113.31899999999999</v>
      </c>
      <c r="K55" s="32">
        <f t="shared" si="3"/>
        <v>22.663799999999998</v>
      </c>
      <c r="L55" s="13"/>
      <c r="M55" s="33"/>
      <c r="N55" s="3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2"/>
      <c r="AB55" s="2"/>
      <c r="AC55" s="2"/>
      <c r="AD55" s="2"/>
    </row>
    <row r="56" spans="1:30" ht="13.5" customHeight="1" x14ac:dyDescent="0.25">
      <c r="A56" s="25">
        <v>51</v>
      </c>
      <c r="B56" s="26" t="s">
        <v>38</v>
      </c>
      <c r="C56" s="26" t="s">
        <v>69</v>
      </c>
      <c r="D56" s="27" t="s">
        <v>78</v>
      </c>
      <c r="E56" s="38">
        <v>9.9990000000000006</v>
      </c>
      <c r="F56" s="39" t="s">
        <v>9</v>
      </c>
      <c r="G56" s="36" t="s">
        <v>45</v>
      </c>
      <c r="H56" s="31" t="s">
        <v>235</v>
      </c>
      <c r="I56" s="32">
        <v>9</v>
      </c>
      <c r="J56" s="32">
        <f t="shared" si="2"/>
        <v>89.991</v>
      </c>
      <c r="K56" s="32">
        <f t="shared" si="3"/>
        <v>17.998200000000001</v>
      </c>
      <c r="L56" s="13"/>
      <c r="M56" s="33"/>
      <c r="N56" s="3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2"/>
      <c r="AB56" s="2"/>
      <c r="AC56" s="2"/>
      <c r="AD56" s="2"/>
    </row>
    <row r="57" spans="1:30" ht="13.5" customHeight="1" x14ac:dyDescent="0.25">
      <c r="A57" s="25">
        <v>52</v>
      </c>
      <c r="B57" s="26" t="s">
        <v>38</v>
      </c>
      <c r="C57" s="26" t="s">
        <v>79</v>
      </c>
      <c r="D57" s="27" t="s">
        <v>80</v>
      </c>
      <c r="E57" s="38">
        <v>0.71799999999999997</v>
      </c>
      <c r="F57" s="39" t="s">
        <v>9</v>
      </c>
      <c r="G57" s="36" t="s">
        <v>10</v>
      </c>
      <c r="H57" s="31" t="s">
        <v>235</v>
      </c>
      <c r="I57" s="32">
        <v>9</v>
      </c>
      <c r="J57" s="32">
        <f t="shared" si="2"/>
        <v>6.4619999999999997</v>
      </c>
      <c r="K57" s="32">
        <f t="shared" si="3"/>
        <v>1.2924</v>
      </c>
      <c r="L57" s="13"/>
      <c r="M57" s="33"/>
      <c r="N57" s="3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2"/>
      <c r="AB57" s="2"/>
      <c r="AC57" s="2"/>
      <c r="AD57" s="2"/>
    </row>
    <row r="58" spans="1:30" ht="13.5" customHeight="1" x14ac:dyDescent="0.25">
      <c r="A58" s="25">
        <v>53</v>
      </c>
      <c r="B58" s="26" t="s">
        <v>38</v>
      </c>
      <c r="C58" s="26" t="s">
        <v>81</v>
      </c>
      <c r="D58" s="27" t="s">
        <v>82</v>
      </c>
      <c r="E58" s="38">
        <v>144.11799999999999</v>
      </c>
      <c r="F58" s="39" t="s">
        <v>9</v>
      </c>
      <c r="G58" s="40" t="s">
        <v>29</v>
      </c>
      <c r="H58" s="31" t="s">
        <v>235</v>
      </c>
      <c r="I58" s="32">
        <v>9</v>
      </c>
      <c r="J58" s="32">
        <f t="shared" si="2"/>
        <v>1297.0619999999999</v>
      </c>
      <c r="K58" s="32">
        <f t="shared" si="3"/>
        <v>259.41239999999999</v>
      </c>
      <c r="L58" s="13"/>
      <c r="M58" s="33"/>
      <c r="N58" s="3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2"/>
      <c r="AB58" s="2"/>
      <c r="AC58" s="2"/>
      <c r="AD58" s="2"/>
    </row>
    <row r="59" spans="1:30" ht="13.5" customHeight="1" x14ac:dyDescent="0.25">
      <c r="A59" s="25">
        <v>54</v>
      </c>
      <c r="B59" s="26" t="s">
        <v>38</v>
      </c>
      <c r="C59" s="26" t="s">
        <v>81</v>
      </c>
      <c r="D59" s="27" t="s">
        <v>83</v>
      </c>
      <c r="E59" s="41">
        <v>251.631</v>
      </c>
      <c r="F59" s="39" t="s">
        <v>9</v>
      </c>
      <c r="G59" s="36" t="s">
        <v>12</v>
      </c>
      <c r="H59" s="31" t="s">
        <v>235</v>
      </c>
      <c r="I59" s="32">
        <v>9</v>
      </c>
      <c r="J59" s="32">
        <f t="shared" si="2"/>
        <v>2264.6790000000001</v>
      </c>
      <c r="K59" s="32">
        <f t="shared" si="3"/>
        <v>452.93580000000003</v>
      </c>
      <c r="L59" s="13"/>
      <c r="M59" s="33"/>
      <c r="N59" s="33"/>
      <c r="O59" s="13"/>
      <c r="P59" s="13"/>
      <c r="Q59" s="33"/>
      <c r="R59" s="33"/>
      <c r="S59" s="13"/>
      <c r="T59" s="13"/>
      <c r="U59" s="13"/>
      <c r="V59" s="13"/>
      <c r="W59" s="13"/>
      <c r="X59" s="13"/>
      <c r="Y59" s="13"/>
      <c r="Z59" s="13"/>
      <c r="AA59" s="2"/>
      <c r="AB59" s="2"/>
      <c r="AC59" s="2"/>
      <c r="AD59" s="2"/>
    </row>
    <row r="60" spans="1:30" ht="13.5" customHeight="1" x14ac:dyDescent="0.25">
      <c r="A60" s="25">
        <v>55</v>
      </c>
      <c r="B60" s="26" t="s">
        <v>84</v>
      </c>
      <c r="C60" s="26" t="s">
        <v>85</v>
      </c>
      <c r="D60" s="42" t="s">
        <v>86</v>
      </c>
      <c r="E60" s="43">
        <v>4.0659999999999998</v>
      </c>
      <c r="F60" s="44" t="s">
        <v>9</v>
      </c>
      <c r="G60" s="36" t="s">
        <v>27</v>
      </c>
      <c r="H60" s="31" t="s">
        <v>235</v>
      </c>
      <c r="I60" s="32">
        <v>9</v>
      </c>
      <c r="J60" s="32">
        <f>I60*E60</f>
        <v>36.594000000000001</v>
      </c>
      <c r="K60" s="32">
        <f>J60*20%</f>
        <v>7.3188000000000004</v>
      </c>
      <c r="L60" s="13"/>
      <c r="M60" s="33"/>
      <c r="N60" s="3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2"/>
      <c r="AB60" s="2"/>
      <c r="AC60" s="2"/>
      <c r="AD60" s="2"/>
    </row>
    <row r="61" spans="1:30" ht="13.5" customHeight="1" x14ac:dyDescent="0.25">
      <c r="A61" s="25">
        <v>56</v>
      </c>
      <c r="B61" s="26" t="s">
        <v>84</v>
      </c>
      <c r="C61" s="26" t="s">
        <v>85</v>
      </c>
      <c r="D61" s="42" t="s">
        <v>87</v>
      </c>
      <c r="E61" s="43">
        <v>43.192999999999998</v>
      </c>
      <c r="F61" s="44" t="s">
        <v>9</v>
      </c>
      <c r="G61" s="36" t="s">
        <v>27</v>
      </c>
      <c r="H61" s="31" t="s">
        <v>235</v>
      </c>
      <c r="I61" s="32">
        <v>9</v>
      </c>
      <c r="J61" s="32">
        <f t="shared" ref="J61:J109" si="4">I61*E61</f>
        <v>388.73699999999997</v>
      </c>
      <c r="K61" s="32">
        <f t="shared" ref="K61:K109" si="5">J61*20%</f>
        <v>77.747399999999999</v>
      </c>
      <c r="L61" s="13"/>
      <c r="M61" s="33"/>
      <c r="N61" s="3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2"/>
      <c r="AB61" s="2"/>
      <c r="AC61" s="2"/>
      <c r="AD61" s="2"/>
    </row>
    <row r="62" spans="1:30" ht="13.5" customHeight="1" x14ac:dyDescent="0.25">
      <c r="A62" s="25">
        <v>57</v>
      </c>
      <c r="B62" s="26" t="s">
        <v>84</v>
      </c>
      <c r="C62" s="26" t="s">
        <v>85</v>
      </c>
      <c r="D62" s="42" t="s">
        <v>88</v>
      </c>
      <c r="E62" s="43">
        <v>3.4260000000000002</v>
      </c>
      <c r="F62" s="44" t="s">
        <v>9</v>
      </c>
      <c r="G62" s="36" t="s">
        <v>27</v>
      </c>
      <c r="H62" s="31" t="s">
        <v>235</v>
      </c>
      <c r="I62" s="32">
        <v>9</v>
      </c>
      <c r="J62" s="32">
        <f t="shared" si="4"/>
        <v>30.834000000000003</v>
      </c>
      <c r="K62" s="32">
        <f t="shared" si="5"/>
        <v>6.1668000000000012</v>
      </c>
      <c r="L62" s="13"/>
      <c r="M62" s="33"/>
      <c r="N62" s="3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2"/>
      <c r="AB62" s="2"/>
      <c r="AC62" s="2"/>
      <c r="AD62" s="2"/>
    </row>
    <row r="63" spans="1:30" ht="13.5" customHeight="1" x14ac:dyDescent="0.25">
      <c r="A63" s="25">
        <v>58</v>
      </c>
      <c r="B63" s="26" t="s">
        <v>84</v>
      </c>
      <c r="C63" s="26" t="s">
        <v>85</v>
      </c>
      <c r="D63" s="42" t="s">
        <v>89</v>
      </c>
      <c r="E63" s="43">
        <v>20.024999999999999</v>
      </c>
      <c r="F63" s="44" t="s">
        <v>9</v>
      </c>
      <c r="G63" s="36" t="s">
        <v>27</v>
      </c>
      <c r="H63" s="31" t="s">
        <v>235</v>
      </c>
      <c r="I63" s="32">
        <v>9</v>
      </c>
      <c r="J63" s="32">
        <f t="shared" si="4"/>
        <v>180.22499999999999</v>
      </c>
      <c r="K63" s="32">
        <f t="shared" si="5"/>
        <v>36.045000000000002</v>
      </c>
      <c r="L63" s="13"/>
      <c r="M63" s="33"/>
      <c r="N63" s="3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2"/>
      <c r="AB63" s="2"/>
      <c r="AC63" s="2"/>
      <c r="AD63" s="2"/>
    </row>
    <row r="64" spans="1:30" ht="13.5" customHeight="1" x14ac:dyDescent="0.25">
      <c r="A64" s="25">
        <v>59</v>
      </c>
      <c r="B64" s="26" t="s">
        <v>84</v>
      </c>
      <c r="C64" s="26" t="s">
        <v>90</v>
      </c>
      <c r="D64" s="42" t="s">
        <v>92</v>
      </c>
      <c r="E64" s="43">
        <v>1.7989999999999999</v>
      </c>
      <c r="F64" s="44" t="s">
        <v>91</v>
      </c>
      <c r="G64" s="40" t="s">
        <v>16</v>
      </c>
      <c r="H64" s="31" t="s">
        <v>235</v>
      </c>
      <c r="I64" s="32">
        <v>13</v>
      </c>
      <c r="J64" s="32">
        <f t="shared" si="4"/>
        <v>23.387</v>
      </c>
      <c r="K64" s="32">
        <f t="shared" si="5"/>
        <v>4.6774000000000004</v>
      </c>
      <c r="L64" s="13"/>
      <c r="M64" s="33"/>
      <c r="N64" s="3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2"/>
      <c r="AB64" s="2"/>
      <c r="AC64" s="2"/>
      <c r="AD64" s="2"/>
    </row>
    <row r="65" spans="1:30" ht="13.5" customHeight="1" x14ac:dyDescent="0.25">
      <c r="A65" s="25">
        <v>60</v>
      </c>
      <c r="B65" s="26" t="s">
        <v>84</v>
      </c>
      <c r="C65" s="26" t="s">
        <v>90</v>
      </c>
      <c r="D65" s="42" t="s">
        <v>93</v>
      </c>
      <c r="E65" s="43">
        <v>19.984999999999999</v>
      </c>
      <c r="F65" s="44" t="s">
        <v>91</v>
      </c>
      <c r="G65" s="40" t="s">
        <v>16</v>
      </c>
      <c r="H65" s="31" t="s">
        <v>235</v>
      </c>
      <c r="I65" s="32">
        <v>13</v>
      </c>
      <c r="J65" s="32">
        <f t="shared" si="4"/>
        <v>259.80500000000001</v>
      </c>
      <c r="K65" s="32">
        <f t="shared" si="5"/>
        <v>51.961000000000006</v>
      </c>
      <c r="L65" s="13"/>
      <c r="M65" s="33"/>
      <c r="N65" s="3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2"/>
      <c r="AB65" s="2"/>
      <c r="AC65" s="2"/>
      <c r="AD65" s="2"/>
    </row>
    <row r="66" spans="1:30" ht="13.5" customHeight="1" x14ac:dyDescent="0.25">
      <c r="A66" s="25">
        <v>61</v>
      </c>
      <c r="B66" s="26" t="s">
        <v>84</v>
      </c>
      <c r="C66" s="26" t="s">
        <v>94</v>
      </c>
      <c r="D66" s="42" t="s">
        <v>95</v>
      </c>
      <c r="E66" s="43">
        <v>5.93</v>
      </c>
      <c r="F66" s="44" t="s">
        <v>9</v>
      </c>
      <c r="G66" s="40" t="s">
        <v>26</v>
      </c>
      <c r="H66" s="31" t="s">
        <v>235</v>
      </c>
      <c r="I66" s="32">
        <v>9</v>
      </c>
      <c r="J66" s="32">
        <f t="shared" si="4"/>
        <v>53.37</v>
      </c>
      <c r="K66" s="32">
        <f t="shared" si="5"/>
        <v>10.673999999999999</v>
      </c>
      <c r="L66" s="13"/>
      <c r="M66" s="33"/>
      <c r="N66" s="3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2"/>
      <c r="AB66" s="2"/>
      <c r="AC66" s="2"/>
      <c r="AD66" s="2"/>
    </row>
    <row r="67" spans="1:30" ht="13.5" customHeight="1" x14ac:dyDescent="0.25">
      <c r="A67" s="25">
        <v>62</v>
      </c>
      <c r="B67" s="26" t="s">
        <v>84</v>
      </c>
      <c r="C67" s="26" t="s">
        <v>94</v>
      </c>
      <c r="D67" s="42" t="s">
        <v>96</v>
      </c>
      <c r="E67" s="43">
        <v>1.22</v>
      </c>
      <c r="F67" s="44" t="s">
        <v>9</v>
      </c>
      <c r="G67" s="40" t="s">
        <v>11</v>
      </c>
      <c r="H67" s="31" t="s">
        <v>235</v>
      </c>
      <c r="I67" s="32">
        <v>9</v>
      </c>
      <c r="J67" s="32">
        <f t="shared" si="4"/>
        <v>10.98</v>
      </c>
      <c r="K67" s="32">
        <f t="shared" si="5"/>
        <v>2.1960000000000002</v>
      </c>
      <c r="L67" s="13"/>
      <c r="M67" s="33"/>
      <c r="N67" s="3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2"/>
      <c r="AB67" s="2"/>
      <c r="AC67" s="2"/>
      <c r="AD67" s="2"/>
    </row>
    <row r="68" spans="1:30" ht="13.5" customHeight="1" x14ac:dyDescent="0.25">
      <c r="A68" s="25">
        <v>63</v>
      </c>
      <c r="B68" s="26" t="s">
        <v>84</v>
      </c>
      <c r="C68" s="26" t="s">
        <v>94</v>
      </c>
      <c r="D68" s="42" t="s">
        <v>97</v>
      </c>
      <c r="E68" s="43">
        <v>24.288</v>
      </c>
      <c r="F68" s="44" t="s">
        <v>9</v>
      </c>
      <c r="G68" s="40" t="s">
        <v>26</v>
      </c>
      <c r="H68" s="31" t="s">
        <v>235</v>
      </c>
      <c r="I68" s="32">
        <v>9</v>
      </c>
      <c r="J68" s="32">
        <f t="shared" si="4"/>
        <v>218.59200000000001</v>
      </c>
      <c r="K68" s="32">
        <f t="shared" si="5"/>
        <v>43.718400000000003</v>
      </c>
      <c r="L68" s="13"/>
      <c r="M68" s="33"/>
      <c r="N68" s="3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2"/>
      <c r="AB68" s="2"/>
      <c r="AC68" s="2"/>
      <c r="AD68" s="2"/>
    </row>
    <row r="69" spans="1:30" ht="13.5" customHeight="1" x14ac:dyDescent="0.25">
      <c r="A69" s="25">
        <v>64</v>
      </c>
      <c r="B69" s="26" t="s">
        <v>84</v>
      </c>
      <c r="C69" s="26" t="s">
        <v>98</v>
      </c>
      <c r="D69" s="45" t="s">
        <v>99</v>
      </c>
      <c r="E69" s="46">
        <v>0.95</v>
      </c>
      <c r="F69" s="47" t="s">
        <v>91</v>
      </c>
      <c r="G69" s="40" t="s">
        <v>11</v>
      </c>
      <c r="H69" s="31" t="s">
        <v>235</v>
      </c>
      <c r="I69" s="32">
        <v>13</v>
      </c>
      <c r="J69" s="32">
        <f t="shared" si="4"/>
        <v>12.35</v>
      </c>
      <c r="K69" s="32">
        <f t="shared" si="5"/>
        <v>2.4700000000000002</v>
      </c>
      <c r="L69" s="13"/>
      <c r="M69" s="33"/>
      <c r="N69" s="3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2"/>
      <c r="AB69" s="2"/>
      <c r="AC69" s="2"/>
      <c r="AD69" s="2"/>
    </row>
    <row r="70" spans="1:30" ht="13.5" customHeight="1" x14ac:dyDescent="0.25">
      <c r="A70" s="25">
        <v>65</v>
      </c>
      <c r="B70" s="26" t="s">
        <v>84</v>
      </c>
      <c r="C70" s="26" t="s">
        <v>98</v>
      </c>
      <c r="D70" s="48" t="s">
        <v>100</v>
      </c>
      <c r="E70" s="46">
        <v>2.9990000000000001</v>
      </c>
      <c r="F70" s="47" t="s">
        <v>9</v>
      </c>
      <c r="G70" s="40" t="s">
        <v>16</v>
      </c>
      <c r="H70" s="31" t="s">
        <v>235</v>
      </c>
      <c r="I70" s="32">
        <v>9</v>
      </c>
      <c r="J70" s="32">
        <f t="shared" si="4"/>
        <v>26.991</v>
      </c>
      <c r="K70" s="32">
        <f t="shared" si="5"/>
        <v>5.3982000000000001</v>
      </c>
      <c r="L70" s="13"/>
      <c r="M70" s="33"/>
      <c r="N70" s="3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2"/>
      <c r="AB70" s="2"/>
      <c r="AC70" s="2"/>
      <c r="AD70" s="2"/>
    </row>
    <row r="71" spans="1:30" ht="13.5" customHeight="1" x14ac:dyDescent="0.25">
      <c r="A71" s="25">
        <v>66</v>
      </c>
      <c r="B71" s="26" t="s">
        <v>84</v>
      </c>
      <c r="C71" s="26" t="s">
        <v>98</v>
      </c>
      <c r="D71" s="48" t="s">
        <v>101</v>
      </c>
      <c r="E71" s="46">
        <v>4.2990000000000004</v>
      </c>
      <c r="F71" s="47" t="s">
        <v>9</v>
      </c>
      <c r="G71" s="40" t="s">
        <v>16</v>
      </c>
      <c r="H71" s="31" t="s">
        <v>235</v>
      </c>
      <c r="I71" s="32">
        <v>9</v>
      </c>
      <c r="J71" s="32">
        <f t="shared" si="4"/>
        <v>38.691000000000003</v>
      </c>
      <c r="K71" s="32">
        <f t="shared" si="5"/>
        <v>7.7382000000000009</v>
      </c>
      <c r="L71" s="13"/>
      <c r="M71" s="33"/>
      <c r="N71" s="3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2"/>
      <c r="AB71" s="2"/>
      <c r="AC71" s="2"/>
      <c r="AD71" s="2"/>
    </row>
    <row r="72" spans="1:30" ht="13.5" customHeight="1" x14ac:dyDescent="0.25">
      <c r="A72" s="25">
        <v>67</v>
      </c>
      <c r="B72" s="26" t="s">
        <v>84</v>
      </c>
      <c r="C72" s="26" t="s">
        <v>98</v>
      </c>
      <c r="D72" s="48" t="s">
        <v>102</v>
      </c>
      <c r="E72" s="46">
        <v>1.5860000000000001</v>
      </c>
      <c r="F72" s="47" t="s">
        <v>9</v>
      </c>
      <c r="G72" s="40" t="s">
        <v>12</v>
      </c>
      <c r="H72" s="31" t="s">
        <v>235</v>
      </c>
      <c r="I72" s="32">
        <v>9</v>
      </c>
      <c r="J72" s="32">
        <f t="shared" si="4"/>
        <v>14.274000000000001</v>
      </c>
      <c r="K72" s="32">
        <f t="shared" si="5"/>
        <v>2.8548000000000004</v>
      </c>
      <c r="L72" s="13"/>
      <c r="M72" s="33"/>
      <c r="N72" s="3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2"/>
      <c r="AB72" s="2"/>
      <c r="AC72" s="2"/>
      <c r="AD72" s="2"/>
    </row>
    <row r="73" spans="1:30" ht="13.5" customHeight="1" x14ac:dyDescent="0.25">
      <c r="A73" s="25">
        <v>68</v>
      </c>
      <c r="B73" s="26" t="s">
        <v>84</v>
      </c>
      <c r="C73" s="26" t="s">
        <v>98</v>
      </c>
      <c r="D73" s="48" t="s">
        <v>103</v>
      </c>
      <c r="E73" s="46">
        <v>1.0109999999999999</v>
      </c>
      <c r="F73" s="47" t="s">
        <v>9</v>
      </c>
      <c r="G73" s="40" t="s">
        <v>12</v>
      </c>
      <c r="H73" s="31" t="s">
        <v>235</v>
      </c>
      <c r="I73" s="32">
        <v>9</v>
      </c>
      <c r="J73" s="32">
        <f t="shared" si="4"/>
        <v>9.0989999999999984</v>
      </c>
      <c r="K73" s="32">
        <f t="shared" si="5"/>
        <v>1.8197999999999999</v>
      </c>
      <c r="L73" s="13"/>
      <c r="M73" s="33"/>
      <c r="N73" s="3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2"/>
      <c r="AB73" s="2"/>
      <c r="AC73" s="2"/>
      <c r="AD73" s="2"/>
    </row>
    <row r="74" spans="1:30" ht="13.5" customHeight="1" x14ac:dyDescent="0.25">
      <c r="A74" s="25">
        <v>69</v>
      </c>
      <c r="B74" s="26" t="s">
        <v>84</v>
      </c>
      <c r="C74" s="26" t="s">
        <v>98</v>
      </c>
      <c r="D74" s="48" t="s">
        <v>104</v>
      </c>
      <c r="E74" s="46">
        <v>0.66700000000000004</v>
      </c>
      <c r="F74" s="47" t="s">
        <v>9</v>
      </c>
      <c r="G74" s="40" t="s">
        <v>12</v>
      </c>
      <c r="H74" s="31" t="s">
        <v>235</v>
      </c>
      <c r="I74" s="32">
        <v>9</v>
      </c>
      <c r="J74" s="32">
        <f t="shared" si="4"/>
        <v>6.0030000000000001</v>
      </c>
      <c r="K74" s="32">
        <f t="shared" si="5"/>
        <v>1.2006000000000001</v>
      </c>
      <c r="L74" s="13"/>
      <c r="M74" s="33"/>
      <c r="N74" s="3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2"/>
      <c r="AB74" s="2"/>
      <c r="AC74" s="2"/>
      <c r="AD74" s="2"/>
    </row>
    <row r="75" spans="1:30" ht="13.5" customHeight="1" x14ac:dyDescent="0.25">
      <c r="A75" s="25">
        <v>70</v>
      </c>
      <c r="B75" s="26" t="s">
        <v>84</v>
      </c>
      <c r="C75" s="26" t="s">
        <v>98</v>
      </c>
      <c r="D75" s="48" t="s">
        <v>105</v>
      </c>
      <c r="E75" s="46">
        <v>5.55</v>
      </c>
      <c r="F75" s="47" t="s">
        <v>9</v>
      </c>
      <c r="G75" s="40" t="s">
        <v>16</v>
      </c>
      <c r="H75" s="31" t="s">
        <v>235</v>
      </c>
      <c r="I75" s="32">
        <v>9</v>
      </c>
      <c r="J75" s="32">
        <f t="shared" si="4"/>
        <v>49.949999999999996</v>
      </c>
      <c r="K75" s="32">
        <f t="shared" si="5"/>
        <v>9.99</v>
      </c>
      <c r="L75" s="13"/>
      <c r="M75" s="33"/>
      <c r="N75" s="3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2"/>
      <c r="AB75" s="2"/>
      <c r="AC75" s="2"/>
      <c r="AD75" s="2"/>
    </row>
    <row r="76" spans="1:30" ht="13.5" customHeight="1" x14ac:dyDescent="0.25">
      <c r="A76" s="25">
        <v>71</v>
      </c>
      <c r="B76" s="26" t="s">
        <v>84</v>
      </c>
      <c r="C76" s="26" t="s">
        <v>98</v>
      </c>
      <c r="D76" s="48" t="s">
        <v>106</v>
      </c>
      <c r="E76" s="46">
        <v>6.1230000000000002</v>
      </c>
      <c r="F76" s="47" t="s">
        <v>9</v>
      </c>
      <c r="G76" s="40" t="s">
        <v>16</v>
      </c>
      <c r="H76" s="31" t="s">
        <v>235</v>
      </c>
      <c r="I76" s="32">
        <v>9</v>
      </c>
      <c r="J76" s="32">
        <f t="shared" si="4"/>
        <v>55.106999999999999</v>
      </c>
      <c r="K76" s="32">
        <f t="shared" si="5"/>
        <v>11.0214</v>
      </c>
      <c r="L76" s="13"/>
      <c r="M76" s="33"/>
      <c r="N76" s="3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2"/>
      <c r="AB76" s="2"/>
      <c r="AC76" s="2"/>
      <c r="AD76" s="2"/>
    </row>
    <row r="77" spans="1:30" ht="13.5" customHeight="1" x14ac:dyDescent="0.25">
      <c r="A77" s="25">
        <v>72</v>
      </c>
      <c r="B77" s="26" t="s">
        <v>84</v>
      </c>
      <c r="C77" s="26" t="s">
        <v>98</v>
      </c>
      <c r="D77" s="48" t="s">
        <v>107</v>
      </c>
      <c r="E77" s="46">
        <v>1.4239999999999999</v>
      </c>
      <c r="F77" s="47" t="s">
        <v>9</v>
      </c>
      <c r="G77" s="40" t="s">
        <v>29</v>
      </c>
      <c r="H77" s="31" t="s">
        <v>235</v>
      </c>
      <c r="I77" s="32">
        <v>9</v>
      </c>
      <c r="J77" s="32">
        <f t="shared" si="4"/>
        <v>12.815999999999999</v>
      </c>
      <c r="K77" s="32">
        <f t="shared" si="5"/>
        <v>2.5632000000000001</v>
      </c>
      <c r="L77" s="13"/>
      <c r="M77" s="33"/>
      <c r="N77" s="3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2"/>
      <c r="AB77" s="2"/>
      <c r="AC77" s="2"/>
      <c r="AD77" s="2"/>
    </row>
    <row r="78" spans="1:30" ht="13.5" customHeight="1" x14ac:dyDescent="0.25">
      <c r="A78" s="25">
        <v>73</v>
      </c>
      <c r="B78" s="26" t="s">
        <v>84</v>
      </c>
      <c r="C78" s="26" t="s">
        <v>98</v>
      </c>
      <c r="D78" s="48" t="s">
        <v>108</v>
      </c>
      <c r="E78" s="46">
        <v>0.95</v>
      </c>
      <c r="F78" s="47" t="s">
        <v>9</v>
      </c>
      <c r="G78" s="40" t="s">
        <v>29</v>
      </c>
      <c r="H78" s="31" t="s">
        <v>235</v>
      </c>
      <c r="I78" s="32">
        <v>9</v>
      </c>
      <c r="J78" s="32">
        <f t="shared" si="4"/>
        <v>8.5499999999999989</v>
      </c>
      <c r="K78" s="32">
        <f t="shared" si="5"/>
        <v>1.71</v>
      </c>
      <c r="L78" s="13"/>
      <c r="M78" s="33"/>
      <c r="N78" s="3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2"/>
      <c r="AB78" s="2"/>
      <c r="AC78" s="2"/>
      <c r="AD78" s="2"/>
    </row>
    <row r="79" spans="1:30" ht="13.5" customHeight="1" x14ac:dyDescent="0.25">
      <c r="A79" s="25">
        <v>74</v>
      </c>
      <c r="B79" s="26" t="s">
        <v>84</v>
      </c>
      <c r="C79" s="26" t="s">
        <v>98</v>
      </c>
      <c r="D79" s="48" t="s">
        <v>109</v>
      </c>
      <c r="E79" s="46">
        <v>9.9</v>
      </c>
      <c r="F79" s="47" t="s">
        <v>9</v>
      </c>
      <c r="G79" s="40" t="s">
        <v>29</v>
      </c>
      <c r="H79" s="31" t="s">
        <v>235</v>
      </c>
      <c r="I79" s="32">
        <v>9</v>
      </c>
      <c r="J79" s="32">
        <f t="shared" si="4"/>
        <v>89.100000000000009</v>
      </c>
      <c r="K79" s="32">
        <f t="shared" si="5"/>
        <v>17.820000000000004</v>
      </c>
      <c r="L79" s="13"/>
      <c r="M79" s="33"/>
      <c r="N79" s="3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2"/>
      <c r="AB79" s="2"/>
      <c r="AC79" s="2"/>
      <c r="AD79" s="2"/>
    </row>
    <row r="80" spans="1:30" ht="13.5" customHeight="1" x14ac:dyDescent="0.25">
      <c r="A80" s="25">
        <v>75</v>
      </c>
      <c r="B80" s="26" t="s">
        <v>84</v>
      </c>
      <c r="C80" s="26" t="s">
        <v>98</v>
      </c>
      <c r="D80" s="48" t="s">
        <v>110</v>
      </c>
      <c r="E80" s="46">
        <v>3.609</v>
      </c>
      <c r="F80" s="47" t="s">
        <v>9</v>
      </c>
      <c r="G80" s="40" t="s">
        <v>29</v>
      </c>
      <c r="H80" s="31" t="s">
        <v>235</v>
      </c>
      <c r="I80" s="32">
        <v>9</v>
      </c>
      <c r="J80" s="32">
        <f t="shared" si="4"/>
        <v>32.481000000000002</v>
      </c>
      <c r="K80" s="32">
        <f t="shared" si="5"/>
        <v>6.4962000000000009</v>
      </c>
      <c r="L80" s="13"/>
      <c r="M80" s="33"/>
      <c r="N80" s="3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2"/>
      <c r="AB80" s="2"/>
      <c r="AC80" s="2"/>
      <c r="AD80" s="2"/>
    </row>
    <row r="81" spans="1:30" ht="13.5" customHeight="1" x14ac:dyDescent="0.25">
      <c r="A81" s="25">
        <v>76</v>
      </c>
      <c r="B81" s="26" t="s">
        <v>84</v>
      </c>
      <c r="C81" s="26" t="s">
        <v>98</v>
      </c>
      <c r="D81" s="48" t="s">
        <v>111</v>
      </c>
      <c r="E81" s="46">
        <v>7.6</v>
      </c>
      <c r="F81" s="47" t="s">
        <v>9</v>
      </c>
      <c r="G81" s="40" t="s">
        <v>16</v>
      </c>
      <c r="H81" s="31" t="s">
        <v>235</v>
      </c>
      <c r="I81" s="32">
        <v>9</v>
      </c>
      <c r="J81" s="32">
        <f t="shared" si="4"/>
        <v>68.399999999999991</v>
      </c>
      <c r="K81" s="32">
        <f t="shared" si="5"/>
        <v>13.68</v>
      </c>
      <c r="L81" s="13"/>
      <c r="M81" s="33"/>
      <c r="N81" s="3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2"/>
      <c r="AB81" s="2"/>
      <c r="AC81" s="2"/>
      <c r="AD81" s="2"/>
    </row>
    <row r="82" spans="1:30" ht="13.5" customHeight="1" x14ac:dyDescent="0.25">
      <c r="A82" s="25">
        <v>77</v>
      </c>
      <c r="B82" s="26" t="s">
        <v>84</v>
      </c>
      <c r="C82" s="26" t="s">
        <v>98</v>
      </c>
      <c r="D82" s="48" t="s">
        <v>112</v>
      </c>
      <c r="E82" s="46">
        <v>3.4340000000000002</v>
      </c>
      <c r="F82" s="44" t="s">
        <v>9</v>
      </c>
      <c r="G82" s="40" t="s">
        <v>16</v>
      </c>
      <c r="H82" s="31" t="s">
        <v>235</v>
      </c>
      <c r="I82" s="32">
        <v>9</v>
      </c>
      <c r="J82" s="32">
        <f t="shared" si="4"/>
        <v>30.906000000000002</v>
      </c>
      <c r="K82" s="32">
        <f t="shared" si="5"/>
        <v>6.1812000000000005</v>
      </c>
      <c r="L82" s="13"/>
      <c r="M82" s="33"/>
      <c r="N82" s="3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2"/>
      <c r="AB82" s="2"/>
      <c r="AC82" s="2"/>
      <c r="AD82" s="2"/>
    </row>
    <row r="83" spans="1:30" ht="13.5" customHeight="1" x14ac:dyDescent="0.25">
      <c r="A83" s="25">
        <v>78</v>
      </c>
      <c r="B83" s="26" t="s">
        <v>84</v>
      </c>
      <c r="C83" s="26" t="s">
        <v>98</v>
      </c>
      <c r="D83" s="48" t="s">
        <v>113</v>
      </c>
      <c r="E83" s="46">
        <v>3.702</v>
      </c>
      <c r="F83" s="44" t="s">
        <v>9</v>
      </c>
      <c r="G83" s="40" t="s">
        <v>16</v>
      </c>
      <c r="H83" s="31" t="s">
        <v>235</v>
      </c>
      <c r="I83" s="32">
        <v>9</v>
      </c>
      <c r="J83" s="32">
        <f t="shared" si="4"/>
        <v>33.317999999999998</v>
      </c>
      <c r="K83" s="32">
        <f t="shared" si="5"/>
        <v>6.6635999999999997</v>
      </c>
      <c r="L83" s="13"/>
      <c r="M83" s="33"/>
      <c r="N83" s="3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2"/>
      <c r="AB83" s="2"/>
      <c r="AC83" s="2"/>
      <c r="AD83" s="2"/>
    </row>
    <row r="84" spans="1:30" ht="13.5" customHeight="1" x14ac:dyDescent="0.25">
      <c r="A84" s="25">
        <v>79</v>
      </c>
      <c r="B84" s="26" t="s">
        <v>84</v>
      </c>
      <c r="C84" s="26" t="s">
        <v>98</v>
      </c>
      <c r="D84" s="48" t="s">
        <v>114</v>
      </c>
      <c r="E84" s="46">
        <v>4.2190000000000003</v>
      </c>
      <c r="F84" s="44" t="s">
        <v>9</v>
      </c>
      <c r="G84" s="40" t="s">
        <v>29</v>
      </c>
      <c r="H84" s="31" t="s">
        <v>235</v>
      </c>
      <c r="I84" s="32">
        <v>9</v>
      </c>
      <c r="J84" s="32">
        <f t="shared" si="4"/>
        <v>37.971000000000004</v>
      </c>
      <c r="K84" s="32">
        <f t="shared" si="5"/>
        <v>7.5942000000000007</v>
      </c>
      <c r="L84" s="13"/>
      <c r="M84" s="33"/>
      <c r="N84" s="3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2"/>
      <c r="AB84" s="2"/>
      <c r="AC84" s="2"/>
      <c r="AD84" s="2"/>
    </row>
    <row r="85" spans="1:30" ht="13.5" customHeight="1" x14ac:dyDescent="0.25">
      <c r="A85" s="25">
        <v>80</v>
      </c>
      <c r="B85" s="26" t="s">
        <v>84</v>
      </c>
      <c r="C85" s="26" t="s">
        <v>98</v>
      </c>
      <c r="D85" s="42" t="s">
        <v>115</v>
      </c>
      <c r="E85" s="43">
        <v>0.999</v>
      </c>
      <c r="F85" s="44" t="s">
        <v>9</v>
      </c>
      <c r="G85" s="40" t="s">
        <v>16</v>
      </c>
      <c r="H85" s="31" t="s">
        <v>235</v>
      </c>
      <c r="I85" s="32">
        <v>9</v>
      </c>
      <c r="J85" s="32">
        <f t="shared" si="4"/>
        <v>8.9909999999999997</v>
      </c>
      <c r="K85" s="32">
        <f t="shared" si="5"/>
        <v>1.7982</v>
      </c>
      <c r="L85" s="13"/>
      <c r="M85" s="33"/>
      <c r="N85" s="3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2"/>
      <c r="AB85" s="2"/>
      <c r="AC85" s="2"/>
      <c r="AD85" s="2"/>
    </row>
    <row r="86" spans="1:30" ht="13.5" customHeight="1" x14ac:dyDescent="0.25">
      <c r="A86" s="25">
        <v>81</v>
      </c>
      <c r="B86" s="26" t="s">
        <v>84</v>
      </c>
      <c r="C86" s="26" t="s">
        <v>98</v>
      </c>
      <c r="D86" s="42" t="s">
        <v>116</v>
      </c>
      <c r="E86" s="43">
        <v>2</v>
      </c>
      <c r="F86" s="44" t="s">
        <v>9</v>
      </c>
      <c r="G86" s="40" t="s">
        <v>11</v>
      </c>
      <c r="H86" s="31" t="s">
        <v>235</v>
      </c>
      <c r="I86" s="32">
        <v>9</v>
      </c>
      <c r="J86" s="32">
        <f t="shared" si="4"/>
        <v>18</v>
      </c>
      <c r="K86" s="32">
        <f t="shared" si="5"/>
        <v>3.6</v>
      </c>
      <c r="L86" s="13"/>
      <c r="M86" s="33"/>
      <c r="N86" s="3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2"/>
      <c r="AB86" s="2"/>
      <c r="AC86" s="2"/>
      <c r="AD86" s="2"/>
    </row>
    <row r="87" spans="1:30" ht="13.5" customHeight="1" x14ac:dyDescent="0.25">
      <c r="A87" s="25">
        <v>82</v>
      </c>
      <c r="B87" s="26" t="s">
        <v>84</v>
      </c>
      <c r="C87" s="26" t="s">
        <v>98</v>
      </c>
      <c r="D87" s="42" t="s">
        <v>117</v>
      </c>
      <c r="E87" s="43">
        <v>7.399</v>
      </c>
      <c r="F87" s="44" t="s">
        <v>9</v>
      </c>
      <c r="G87" s="40" t="s">
        <v>29</v>
      </c>
      <c r="H87" s="31" t="s">
        <v>235</v>
      </c>
      <c r="I87" s="32">
        <v>9</v>
      </c>
      <c r="J87" s="32">
        <f t="shared" si="4"/>
        <v>66.590999999999994</v>
      </c>
      <c r="K87" s="32">
        <f t="shared" si="5"/>
        <v>13.318199999999999</v>
      </c>
      <c r="L87" s="13"/>
      <c r="M87" s="33"/>
      <c r="N87" s="3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2"/>
      <c r="AB87" s="2"/>
      <c r="AC87" s="2"/>
      <c r="AD87" s="2"/>
    </row>
    <row r="88" spans="1:30" ht="13.5" customHeight="1" x14ac:dyDescent="0.25">
      <c r="A88" s="25">
        <v>83</v>
      </c>
      <c r="B88" s="26" t="s">
        <v>84</v>
      </c>
      <c r="C88" s="26" t="s">
        <v>118</v>
      </c>
      <c r="D88" s="42" t="s">
        <v>119</v>
      </c>
      <c r="E88" s="43">
        <v>0.60899999999999999</v>
      </c>
      <c r="F88" s="44" t="s">
        <v>9</v>
      </c>
      <c r="G88" s="40" t="s">
        <v>26</v>
      </c>
      <c r="H88" s="31" t="s">
        <v>235</v>
      </c>
      <c r="I88" s="32">
        <v>9</v>
      </c>
      <c r="J88" s="32">
        <f t="shared" si="4"/>
        <v>5.4809999999999999</v>
      </c>
      <c r="K88" s="32">
        <f t="shared" si="5"/>
        <v>1.0962000000000001</v>
      </c>
      <c r="L88" s="13"/>
      <c r="M88" s="33"/>
      <c r="N88" s="3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2"/>
      <c r="AB88" s="2"/>
      <c r="AC88" s="2"/>
      <c r="AD88" s="2"/>
    </row>
    <row r="89" spans="1:30" ht="13.5" customHeight="1" x14ac:dyDescent="0.25">
      <c r="A89" s="25">
        <v>84</v>
      </c>
      <c r="B89" s="26" t="s">
        <v>84</v>
      </c>
      <c r="C89" s="26" t="s">
        <v>118</v>
      </c>
      <c r="D89" s="42" t="s">
        <v>120</v>
      </c>
      <c r="E89" s="43">
        <v>3.9990000000000001</v>
      </c>
      <c r="F89" s="44" t="s">
        <v>9</v>
      </c>
      <c r="G89" s="40" t="s">
        <v>26</v>
      </c>
      <c r="H89" s="31" t="s">
        <v>235</v>
      </c>
      <c r="I89" s="32">
        <v>9</v>
      </c>
      <c r="J89" s="32">
        <f t="shared" si="4"/>
        <v>35.991</v>
      </c>
      <c r="K89" s="32">
        <f t="shared" si="5"/>
        <v>7.1981999999999999</v>
      </c>
      <c r="L89" s="13"/>
      <c r="M89" s="33"/>
      <c r="N89" s="3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2"/>
      <c r="AB89" s="2"/>
      <c r="AC89" s="2"/>
      <c r="AD89" s="2"/>
    </row>
    <row r="90" spans="1:30" ht="13.5" customHeight="1" x14ac:dyDescent="0.25">
      <c r="A90" s="25">
        <v>85</v>
      </c>
      <c r="B90" s="26" t="s">
        <v>84</v>
      </c>
      <c r="C90" s="26" t="s">
        <v>118</v>
      </c>
      <c r="D90" s="42" t="s">
        <v>121</v>
      </c>
      <c r="E90" s="43">
        <v>4.2</v>
      </c>
      <c r="F90" s="44" t="s">
        <v>9</v>
      </c>
      <c r="G90" s="40" t="s">
        <v>26</v>
      </c>
      <c r="H90" s="31" t="s">
        <v>235</v>
      </c>
      <c r="I90" s="32">
        <v>9</v>
      </c>
      <c r="J90" s="32">
        <f t="shared" si="4"/>
        <v>37.800000000000004</v>
      </c>
      <c r="K90" s="32">
        <f t="shared" si="5"/>
        <v>7.5600000000000014</v>
      </c>
      <c r="L90" s="13"/>
      <c r="M90" s="33"/>
      <c r="N90" s="3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2"/>
      <c r="AB90" s="2"/>
      <c r="AC90" s="2"/>
      <c r="AD90" s="2"/>
    </row>
    <row r="91" spans="1:30" ht="13.5" customHeight="1" x14ac:dyDescent="0.25">
      <c r="A91" s="25">
        <v>86</v>
      </c>
      <c r="B91" s="26" t="s">
        <v>84</v>
      </c>
      <c r="C91" s="26" t="s">
        <v>118</v>
      </c>
      <c r="D91" s="42" t="s">
        <v>122</v>
      </c>
      <c r="E91" s="43">
        <v>2.403</v>
      </c>
      <c r="F91" s="44" t="s">
        <v>9</v>
      </c>
      <c r="G91" s="40" t="s">
        <v>26</v>
      </c>
      <c r="H91" s="31" t="s">
        <v>235</v>
      </c>
      <c r="I91" s="32">
        <v>9</v>
      </c>
      <c r="J91" s="32">
        <f t="shared" si="4"/>
        <v>21.626999999999999</v>
      </c>
      <c r="K91" s="32">
        <f t="shared" si="5"/>
        <v>4.3254000000000001</v>
      </c>
      <c r="L91" s="13"/>
      <c r="M91" s="33"/>
      <c r="N91" s="3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2"/>
      <c r="AB91" s="2"/>
      <c r="AC91" s="2"/>
      <c r="AD91" s="2"/>
    </row>
    <row r="92" spans="1:30" ht="13.5" customHeight="1" x14ac:dyDescent="0.25">
      <c r="A92" s="25">
        <v>87</v>
      </c>
      <c r="B92" s="26" t="s">
        <v>84</v>
      </c>
      <c r="C92" s="26" t="s">
        <v>123</v>
      </c>
      <c r="D92" s="42" t="s">
        <v>124</v>
      </c>
      <c r="E92" s="43">
        <v>3</v>
      </c>
      <c r="F92" s="44" t="s">
        <v>9</v>
      </c>
      <c r="G92" s="40" t="s">
        <v>26</v>
      </c>
      <c r="H92" s="31" t="s">
        <v>235</v>
      </c>
      <c r="I92" s="32">
        <v>9</v>
      </c>
      <c r="J92" s="32">
        <f t="shared" si="4"/>
        <v>27</v>
      </c>
      <c r="K92" s="32">
        <f t="shared" si="5"/>
        <v>5.4</v>
      </c>
      <c r="L92" s="13"/>
      <c r="M92" s="33"/>
      <c r="N92" s="3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2"/>
      <c r="AB92" s="2"/>
      <c r="AC92" s="2"/>
      <c r="AD92" s="2"/>
    </row>
    <row r="93" spans="1:30" ht="13.5" customHeight="1" x14ac:dyDescent="0.25">
      <c r="A93" s="25">
        <v>88</v>
      </c>
      <c r="B93" s="26" t="s">
        <v>84</v>
      </c>
      <c r="C93" s="26" t="s">
        <v>123</v>
      </c>
      <c r="D93" s="42" t="s">
        <v>225</v>
      </c>
      <c r="E93" s="43">
        <v>4.5</v>
      </c>
      <c r="F93" s="44" t="s">
        <v>9</v>
      </c>
      <c r="G93" s="40" t="s">
        <v>16</v>
      </c>
      <c r="H93" s="31" t="s">
        <v>235</v>
      </c>
      <c r="I93" s="32">
        <v>9</v>
      </c>
      <c r="J93" s="32">
        <f t="shared" si="4"/>
        <v>40.5</v>
      </c>
      <c r="K93" s="32">
        <f t="shared" si="5"/>
        <v>8.1</v>
      </c>
      <c r="L93" s="13"/>
      <c r="M93" s="33"/>
      <c r="N93" s="3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2"/>
      <c r="AB93" s="2"/>
      <c r="AC93" s="2"/>
      <c r="AD93" s="2"/>
    </row>
    <row r="94" spans="1:30" ht="13.5" customHeight="1" x14ac:dyDescent="0.25">
      <c r="A94" s="25">
        <v>89</v>
      </c>
      <c r="B94" s="26" t="s">
        <v>84</v>
      </c>
      <c r="C94" s="26" t="s">
        <v>123</v>
      </c>
      <c r="D94" s="42" t="s">
        <v>125</v>
      </c>
      <c r="E94" s="43">
        <v>2.8029999999999999</v>
      </c>
      <c r="F94" s="44" t="s">
        <v>9</v>
      </c>
      <c r="G94" s="40" t="s">
        <v>26</v>
      </c>
      <c r="H94" s="31" t="s">
        <v>235</v>
      </c>
      <c r="I94" s="32">
        <v>9</v>
      </c>
      <c r="J94" s="32">
        <f t="shared" si="4"/>
        <v>25.227</v>
      </c>
      <c r="K94" s="32">
        <f t="shared" si="5"/>
        <v>5.0454000000000008</v>
      </c>
      <c r="L94" s="13"/>
      <c r="M94" s="33"/>
      <c r="N94" s="3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2"/>
      <c r="AB94" s="2"/>
      <c r="AC94" s="2"/>
      <c r="AD94" s="2"/>
    </row>
    <row r="95" spans="1:30" ht="13.5" customHeight="1" x14ac:dyDescent="0.25">
      <c r="A95" s="25">
        <v>90</v>
      </c>
      <c r="B95" s="26" t="s">
        <v>84</v>
      </c>
      <c r="C95" s="26" t="s">
        <v>123</v>
      </c>
      <c r="D95" s="42" t="s">
        <v>126</v>
      </c>
      <c r="E95" s="43">
        <v>6.0010000000000003</v>
      </c>
      <c r="F95" s="44" t="s">
        <v>9</v>
      </c>
      <c r="G95" s="40" t="s">
        <v>16</v>
      </c>
      <c r="H95" s="31" t="s">
        <v>235</v>
      </c>
      <c r="I95" s="32">
        <v>9</v>
      </c>
      <c r="J95" s="32">
        <f t="shared" si="4"/>
        <v>54.009</v>
      </c>
      <c r="K95" s="32">
        <f t="shared" si="5"/>
        <v>10.8018</v>
      </c>
      <c r="L95" s="13"/>
      <c r="M95" s="33"/>
      <c r="N95" s="3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2"/>
      <c r="AB95" s="2"/>
      <c r="AC95" s="2"/>
      <c r="AD95" s="2"/>
    </row>
    <row r="96" spans="1:30" ht="13.5" customHeight="1" x14ac:dyDescent="0.25">
      <c r="A96" s="25">
        <v>91</v>
      </c>
      <c r="B96" s="26" t="s">
        <v>84</v>
      </c>
      <c r="C96" s="26" t="s">
        <v>123</v>
      </c>
      <c r="D96" s="49" t="s">
        <v>226</v>
      </c>
      <c r="E96" s="43">
        <v>1</v>
      </c>
      <c r="F96" s="44" t="s">
        <v>9</v>
      </c>
      <c r="G96" s="40" t="s">
        <v>45</v>
      </c>
      <c r="H96" s="31" t="s">
        <v>235</v>
      </c>
      <c r="I96" s="32">
        <v>9</v>
      </c>
      <c r="J96" s="32">
        <f t="shared" si="4"/>
        <v>9</v>
      </c>
      <c r="K96" s="32">
        <f t="shared" si="5"/>
        <v>1.8</v>
      </c>
      <c r="L96" s="13"/>
      <c r="M96" s="33"/>
      <c r="N96" s="3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2"/>
      <c r="AB96" s="2"/>
      <c r="AC96" s="2"/>
      <c r="AD96" s="2"/>
    </row>
    <row r="97" spans="1:30" ht="13.5" customHeight="1" x14ac:dyDescent="0.25">
      <c r="A97" s="25">
        <v>92</v>
      </c>
      <c r="B97" s="26" t="s">
        <v>84</v>
      </c>
      <c r="C97" s="26" t="s">
        <v>123</v>
      </c>
      <c r="D97" s="42" t="s">
        <v>127</v>
      </c>
      <c r="E97" s="43">
        <v>2.0009999999999999</v>
      </c>
      <c r="F97" s="44" t="s">
        <v>9</v>
      </c>
      <c r="G97" s="40" t="s">
        <v>45</v>
      </c>
      <c r="H97" s="31" t="s">
        <v>235</v>
      </c>
      <c r="I97" s="32">
        <v>9</v>
      </c>
      <c r="J97" s="32">
        <f t="shared" si="4"/>
        <v>18.009</v>
      </c>
      <c r="K97" s="32">
        <f t="shared" si="5"/>
        <v>3.6018000000000003</v>
      </c>
      <c r="L97" s="13"/>
      <c r="M97" s="33"/>
      <c r="N97" s="3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2"/>
      <c r="AB97" s="2"/>
      <c r="AC97" s="2"/>
      <c r="AD97" s="2"/>
    </row>
    <row r="98" spans="1:30" ht="13.5" customHeight="1" x14ac:dyDescent="0.25">
      <c r="A98" s="25">
        <v>93</v>
      </c>
      <c r="B98" s="26" t="s">
        <v>84</v>
      </c>
      <c r="C98" s="26" t="s">
        <v>123</v>
      </c>
      <c r="D98" s="49" t="s">
        <v>128</v>
      </c>
      <c r="E98" s="43">
        <v>2.0009999999999999</v>
      </c>
      <c r="F98" s="44" t="s">
        <v>9</v>
      </c>
      <c r="G98" s="40" t="s">
        <v>45</v>
      </c>
      <c r="H98" s="31" t="s">
        <v>235</v>
      </c>
      <c r="I98" s="32">
        <v>9</v>
      </c>
      <c r="J98" s="32">
        <f t="shared" si="4"/>
        <v>18.009</v>
      </c>
      <c r="K98" s="32">
        <f t="shared" si="5"/>
        <v>3.6018000000000003</v>
      </c>
      <c r="L98" s="13"/>
      <c r="M98" s="33"/>
      <c r="N98" s="3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2"/>
      <c r="AB98" s="2"/>
      <c r="AC98" s="2"/>
      <c r="AD98" s="2"/>
    </row>
    <row r="99" spans="1:30" ht="13.5" customHeight="1" x14ac:dyDescent="0.25">
      <c r="A99" s="25">
        <v>94</v>
      </c>
      <c r="B99" s="26" t="s">
        <v>84</v>
      </c>
      <c r="C99" s="26" t="s">
        <v>123</v>
      </c>
      <c r="D99" s="42" t="s">
        <v>129</v>
      </c>
      <c r="E99" s="43">
        <v>0.5</v>
      </c>
      <c r="F99" s="44" t="s">
        <v>9</v>
      </c>
      <c r="G99" s="40" t="s">
        <v>45</v>
      </c>
      <c r="H99" s="31" t="s">
        <v>235</v>
      </c>
      <c r="I99" s="32">
        <v>9</v>
      </c>
      <c r="J99" s="32">
        <f t="shared" si="4"/>
        <v>4.5</v>
      </c>
      <c r="K99" s="32">
        <f t="shared" si="5"/>
        <v>0.9</v>
      </c>
      <c r="L99" s="13"/>
      <c r="M99" s="33"/>
      <c r="N99" s="3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2"/>
      <c r="AB99" s="2"/>
      <c r="AC99" s="2"/>
      <c r="AD99" s="2"/>
    </row>
    <row r="100" spans="1:30" ht="13.5" customHeight="1" x14ac:dyDescent="0.25">
      <c r="A100" s="25">
        <v>95</v>
      </c>
      <c r="B100" s="26" t="s">
        <v>84</v>
      </c>
      <c r="C100" s="26" t="s">
        <v>123</v>
      </c>
      <c r="D100" s="42" t="s">
        <v>130</v>
      </c>
      <c r="E100" s="43">
        <v>6.819</v>
      </c>
      <c r="F100" s="44" t="s">
        <v>9</v>
      </c>
      <c r="G100" s="40" t="s">
        <v>45</v>
      </c>
      <c r="H100" s="31" t="s">
        <v>235</v>
      </c>
      <c r="I100" s="32">
        <v>9</v>
      </c>
      <c r="J100" s="32">
        <f t="shared" si="4"/>
        <v>61.371000000000002</v>
      </c>
      <c r="K100" s="32">
        <f t="shared" si="5"/>
        <v>12.2742</v>
      </c>
      <c r="L100" s="13"/>
      <c r="M100" s="33"/>
      <c r="N100" s="3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2"/>
      <c r="AB100" s="2"/>
      <c r="AC100" s="2"/>
      <c r="AD100" s="2"/>
    </row>
    <row r="101" spans="1:30" ht="13.5" customHeight="1" x14ac:dyDescent="0.25">
      <c r="A101" s="25">
        <v>96</v>
      </c>
      <c r="B101" s="26" t="s">
        <v>84</v>
      </c>
      <c r="C101" s="26" t="s">
        <v>123</v>
      </c>
      <c r="D101" s="42" t="s">
        <v>131</v>
      </c>
      <c r="E101" s="43">
        <v>4.9409999999999998</v>
      </c>
      <c r="F101" s="44" t="s">
        <v>9</v>
      </c>
      <c r="G101" s="40" t="s">
        <v>45</v>
      </c>
      <c r="H101" s="31" t="s">
        <v>235</v>
      </c>
      <c r="I101" s="32">
        <v>9</v>
      </c>
      <c r="J101" s="32">
        <f t="shared" si="4"/>
        <v>44.469000000000001</v>
      </c>
      <c r="K101" s="32">
        <f t="shared" si="5"/>
        <v>8.8938000000000006</v>
      </c>
      <c r="L101" s="13"/>
      <c r="M101" s="33"/>
      <c r="N101" s="3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2"/>
      <c r="AB101" s="2"/>
      <c r="AC101" s="2"/>
      <c r="AD101" s="2"/>
    </row>
    <row r="102" spans="1:30" ht="13.5" customHeight="1" x14ac:dyDescent="0.25">
      <c r="A102" s="25">
        <v>97</v>
      </c>
      <c r="B102" s="26" t="s">
        <v>84</v>
      </c>
      <c r="C102" s="26" t="s">
        <v>123</v>
      </c>
      <c r="D102" s="42" t="s">
        <v>132</v>
      </c>
      <c r="E102" s="43">
        <v>4.9000000000000004</v>
      </c>
      <c r="F102" s="44" t="s">
        <v>9</v>
      </c>
      <c r="G102" s="40" t="s">
        <v>45</v>
      </c>
      <c r="H102" s="31" t="s">
        <v>235</v>
      </c>
      <c r="I102" s="32">
        <v>9</v>
      </c>
      <c r="J102" s="32">
        <f t="shared" si="4"/>
        <v>44.1</v>
      </c>
      <c r="K102" s="32">
        <f t="shared" si="5"/>
        <v>8.82</v>
      </c>
      <c r="L102" s="13"/>
      <c r="M102" s="33"/>
      <c r="N102" s="3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2"/>
      <c r="AB102" s="2"/>
      <c r="AC102" s="2"/>
      <c r="AD102" s="2"/>
    </row>
    <row r="103" spans="1:30" ht="13.5" customHeight="1" x14ac:dyDescent="0.25">
      <c r="A103" s="25">
        <v>98</v>
      </c>
      <c r="B103" s="26" t="s">
        <v>84</v>
      </c>
      <c r="C103" s="26" t="s">
        <v>123</v>
      </c>
      <c r="D103" s="42" t="s">
        <v>133</v>
      </c>
      <c r="E103" s="43">
        <v>4.5</v>
      </c>
      <c r="F103" s="44" t="s">
        <v>9</v>
      </c>
      <c r="G103" s="40" t="s">
        <v>16</v>
      </c>
      <c r="H103" s="31" t="s">
        <v>235</v>
      </c>
      <c r="I103" s="32">
        <v>9</v>
      </c>
      <c r="J103" s="32">
        <f t="shared" si="4"/>
        <v>40.5</v>
      </c>
      <c r="K103" s="32">
        <f t="shared" si="5"/>
        <v>8.1</v>
      </c>
      <c r="L103" s="13"/>
      <c r="M103" s="33"/>
      <c r="N103" s="3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2"/>
      <c r="AB103" s="2"/>
      <c r="AC103" s="2"/>
      <c r="AD103" s="2"/>
    </row>
    <row r="104" spans="1:30" ht="13.5" customHeight="1" x14ac:dyDescent="0.25">
      <c r="A104" s="25">
        <v>99</v>
      </c>
      <c r="B104" s="26" t="s">
        <v>84</v>
      </c>
      <c r="C104" s="26" t="s">
        <v>123</v>
      </c>
      <c r="D104" s="42" t="s">
        <v>134</v>
      </c>
      <c r="E104" s="43">
        <v>2</v>
      </c>
      <c r="F104" s="44" t="s">
        <v>9</v>
      </c>
      <c r="G104" s="40" t="s">
        <v>16</v>
      </c>
      <c r="H104" s="31" t="s">
        <v>235</v>
      </c>
      <c r="I104" s="32">
        <v>9</v>
      </c>
      <c r="J104" s="32">
        <f t="shared" si="4"/>
        <v>18</v>
      </c>
      <c r="K104" s="32">
        <f t="shared" si="5"/>
        <v>3.6</v>
      </c>
      <c r="L104" s="13"/>
      <c r="M104" s="33"/>
      <c r="N104" s="3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2"/>
      <c r="AB104" s="2"/>
      <c r="AC104" s="2"/>
      <c r="AD104" s="2"/>
    </row>
    <row r="105" spans="1:30" ht="13.5" customHeight="1" x14ac:dyDescent="0.25">
      <c r="A105" s="25">
        <v>100</v>
      </c>
      <c r="B105" s="26" t="s">
        <v>84</v>
      </c>
      <c r="C105" s="26" t="s">
        <v>123</v>
      </c>
      <c r="D105" s="42" t="s">
        <v>135</v>
      </c>
      <c r="E105" s="43">
        <v>7.9989999999999997</v>
      </c>
      <c r="F105" s="44" t="s">
        <v>9</v>
      </c>
      <c r="G105" s="40" t="s">
        <v>16</v>
      </c>
      <c r="H105" s="31" t="s">
        <v>235</v>
      </c>
      <c r="I105" s="32">
        <v>9</v>
      </c>
      <c r="J105" s="32">
        <f t="shared" si="4"/>
        <v>71.991</v>
      </c>
      <c r="K105" s="32">
        <f t="shared" si="5"/>
        <v>14.398200000000001</v>
      </c>
      <c r="L105" s="13"/>
      <c r="M105" s="33"/>
      <c r="N105" s="3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2"/>
      <c r="AB105" s="2"/>
      <c r="AC105" s="2"/>
      <c r="AD105" s="2"/>
    </row>
    <row r="106" spans="1:30" ht="13.5" customHeight="1" x14ac:dyDescent="0.25">
      <c r="A106" s="25">
        <v>101</v>
      </c>
      <c r="B106" s="26" t="s">
        <v>84</v>
      </c>
      <c r="C106" s="26" t="s">
        <v>123</v>
      </c>
      <c r="D106" s="42" t="s">
        <v>136</v>
      </c>
      <c r="E106" s="43">
        <v>2</v>
      </c>
      <c r="F106" s="44" t="s">
        <v>9</v>
      </c>
      <c r="G106" s="40" t="s">
        <v>16</v>
      </c>
      <c r="H106" s="31" t="s">
        <v>235</v>
      </c>
      <c r="I106" s="32">
        <v>9</v>
      </c>
      <c r="J106" s="32">
        <f t="shared" si="4"/>
        <v>18</v>
      </c>
      <c r="K106" s="32">
        <f t="shared" si="5"/>
        <v>3.6</v>
      </c>
      <c r="L106" s="13"/>
      <c r="M106" s="33"/>
      <c r="N106" s="3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2"/>
      <c r="AB106" s="2"/>
      <c r="AC106" s="2"/>
      <c r="AD106" s="2"/>
    </row>
    <row r="107" spans="1:30" ht="13.5" customHeight="1" x14ac:dyDescent="0.25">
      <c r="A107" s="25">
        <v>102</v>
      </c>
      <c r="B107" s="26" t="s">
        <v>84</v>
      </c>
      <c r="C107" s="26" t="s">
        <v>123</v>
      </c>
      <c r="D107" s="42" t="s">
        <v>137</v>
      </c>
      <c r="E107" s="43">
        <v>3.9990000000000001</v>
      </c>
      <c r="F107" s="44" t="s">
        <v>9</v>
      </c>
      <c r="G107" s="40" t="s">
        <v>16</v>
      </c>
      <c r="H107" s="31" t="s">
        <v>235</v>
      </c>
      <c r="I107" s="32">
        <v>9</v>
      </c>
      <c r="J107" s="32">
        <f t="shared" si="4"/>
        <v>35.991</v>
      </c>
      <c r="K107" s="32">
        <f t="shared" si="5"/>
        <v>7.1981999999999999</v>
      </c>
      <c r="L107" s="13"/>
      <c r="M107" s="33"/>
      <c r="N107" s="3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2"/>
      <c r="AB107" s="2"/>
      <c r="AC107" s="2"/>
      <c r="AD107" s="2"/>
    </row>
    <row r="108" spans="1:30" ht="13.5" customHeight="1" x14ac:dyDescent="0.25">
      <c r="A108" s="25">
        <v>103</v>
      </c>
      <c r="B108" s="26" t="s">
        <v>84</v>
      </c>
      <c r="C108" s="26" t="s">
        <v>123</v>
      </c>
      <c r="D108" s="42" t="s">
        <v>138</v>
      </c>
      <c r="E108" s="43">
        <v>5.5</v>
      </c>
      <c r="F108" s="44" t="s">
        <v>9</v>
      </c>
      <c r="G108" s="40" t="s">
        <v>16</v>
      </c>
      <c r="H108" s="31" t="s">
        <v>235</v>
      </c>
      <c r="I108" s="32">
        <v>9</v>
      </c>
      <c r="J108" s="32">
        <f t="shared" si="4"/>
        <v>49.5</v>
      </c>
      <c r="K108" s="32">
        <f t="shared" si="5"/>
        <v>9.9</v>
      </c>
      <c r="L108" s="13"/>
      <c r="M108" s="33"/>
      <c r="N108" s="3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2"/>
      <c r="AB108" s="2"/>
      <c r="AC108" s="2"/>
      <c r="AD108" s="2"/>
    </row>
    <row r="109" spans="1:30" ht="13.5" customHeight="1" x14ac:dyDescent="0.25">
      <c r="A109" s="25">
        <v>104</v>
      </c>
      <c r="B109" s="26" t="s">
        <v>84</v>
      </c>
      <c r="C109" s="26" t="s">
        <v>123</v>
      </c>
      <c r="D109" s="49" t="s">
        <v>139</v>
      </c>
      <c r="E109" s="43">
        <v>4</v>
      </c>
      <c r="F109" s="44" t="s">
        <v>9</v>
      </c>
      <c r="G109" s="40" t="s">
        <v>16</v>
      </c>
      <c r="H109" s="31" t="s">
        <v>235</v>
      </c>
      <c r="I109" s="32">
        <v>9</v>
      </c>
      <c r="J109" s="32">
        <f t="shared" si="4"/>
        <v>36</v>
      </c>
      <c r="K109" s="32">
        <f t="shared" si="5"/>
        <v>7.2</v>
      </c>
      <c r="L109" s="13"/>
      <c r="M109" s="33"/>
      <c r="N109" s="3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2"/>
      <c r="AB109" s="2"/>
      <c r="AC109" s="2"/>
      <c r="AD109" s="2"/>
    </row>
    <row r="110" spans="1:30" ht="13.5" customHeight="1" x14ac:dyDescent="0.25">
      <c r="A110" s="25">
        <v>105</v>
      </c>
      <c r="B110" s="26" t="s">
        <v>84</v>
      </c>
      <c r="C110" s="26" t="s">
        <v>140</v>
      </c>
      <c r="D110" s="50" t="s">
        <v>141</v>
      </c>
      <c r="E110" s="43">
        <v>4.8330000000000002</v>
      </c>
      <c r="F110" s="44" t="s">
        <v>9</v>
      </c>
      <c r="G110" s="40" t="s">
        <v>16</v>
      </c>
      <c r="H110" s="31" t="s">
        <v>235</v>
      </c>
      <c r="I110" s="32">
        <v>9</v>
      </c>
      <c r="J110" s="32">
        <f t="shared" ref="J110:J113" si="6">I110*E110</f>
        <v>43.497</v>
      </c>
      <c r="K110" s="32">
        <f t="shared" ref="K110:K113" si="7">J110*20%</f>
        <v>8.6994000000000007</v>
      </c>
      <c r="L110" s="13"/>
      <c r="M110" s="33"/>
      <c r="N110" s="3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2"/>
      <c r="AB110" s="2"/>
      <c r="AC110" s="2"/>
      <c r="AD110" s="2"/>
    </row>
    <row r="111" spans="1:30" ht="13.5" customHeight="1" x14ac:dyDescent="0.25">
      <c r="A111" s="25">
        <v>106</v>
      </c>
      <c r="B111" s="26" t="s">
        <v>84</v>
      </c>
      <c r="C111" s="26" t="s">
        <v>140</v>
      </c>
      <c r="D111" s="50" t="s">
        <v>227</v>
      </c>
      <c r="E111" s="43">
        <v>4</v>
      </c>
      <c r="F111" s="44" t="s">
        <v>9</v>
      </c>
      <c r="G111" s="40" t="s">
        <v>16</v>
      </c>
      <c r="H111" s="31" t="s">
        <v>235</v>
      </c>
      <c r="I111" s="32">
        <v>9</v>
      </c>
      <c r="J111" s="32">
        <f t="shared" si="6"/>
        <v>36</v>
      </c>
      <c r="K111" s="32">
        <f t="shared" si="7"/>
        <v>7.2</v>
      </c>
      <c r="L111" s="13"/>
      <c r="M111" s="33"/>
      <c r="N111" s="3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2"/>
      <c r="AB111" s="2"/>
      <c r="AC111" s="2"/>
      <c r="AD111" s="2"/>
    </row>
    <row r="112" spans="1:30" ht="13.5" customHeight="1" x14ac:dyDescent="0.25">
      <c r="A112" s="25">
        <v>107</v>
      </c>
      <c r="B112" s="26" t="s">
        <v>84</v>
      </c>
      <c r="C112" s="26" t="s">
        <v>140</v>
      </c>
      <c r="D112" s="50" t="s">
        <v>228</v>
      </c>
      <c r="E112" s="43">
        <v>2.032</v>
      </c>
      <c r="F112" s="44" t="s">
        <v>9</v>
      </c>
      <c r="G112" s="40" t="s">
        <v>26</v>
      </c>
      <c r="H112" s="31" t="s">
        <v>235</v>
      </c>
      <c r="I112" s="32">
        <v>9</v>
      </c>
      <c r="J112" s="32">
        <f t="shared" si="6"/>
        <v>18.288</v>
      </c>
      <c r="K112" s="32">
        <f t="shared" si="7"/>
        <v>3.6576000000000004</v>
      </c>
      <c r="L112" s="13"/>
      <c r="M112" s="33"/>
      <c r="N112" s="3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2"/>
      <c r="AB112" s="2"/>
      <c r="AC112" s="2"/>
      <c r="AD112" s="2"/>
    </row>
    <row r="113" spans="1:30" ht="13.5" customHeight="1" x14ac:dyDescent="0.25">
      <c r="A113" s="25">
        <v>108</v>
      </c>
      <c r="B113" s="26" t="s">
        <v>84</v>
      </c>
      <c r="C113" s="26" t="s">
        <v>140</v>
      </c>
      <c r="D113" s="50" t="s">
        <v>229</v>
      </c>
      <c r="E113" s="43">
        <v>4</v>
      </c>
      <c r="F113" s="44" t="s">
        <v>91</v>
      </c>
      <c r="G113" s="40" t="s">
        <v>26</v>
      </c>
      <c r="H113" s="31" t="s">
        <v>235</v>
      </c>
      <c r="I113" s="32">
        <v>13</v>
      </c>
      <c r="J113" s="32">
        <f t="shared" si="6"/>
        <v>52</v>
      </c>
      <c r="K113" s="32">
        <f t="shared" si="7"/>
        <v>10.4</v>
      </c>
      <c r="L113" s="13"/>
      <c r="M113" s="33"/>
      <c r="N113" s="3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2"/>
      <c r="AB113" s="2"/>
      <c r="AC113" s="2"/>
      <c r="AD113" s="2"/>
    </row>
    <row r="114" spans="1:30" ht="13.5" customHeight="1" x14ac:dyDescent="0.25">
      <c r="A114" s="25">
        <v>109</v>
      </c>
      <c r="B114" s="26" t="s">
        <v>142</v>
      </c>
      <c r="C114" s="26" t="s">
        <v>143</v>
      </c>
      <c r="D114" s="42" t="s">
        <v>144</v>
      </c>
      <c r="E114" s="28">
        <v>147.554</v>
      </c>
      <c r="F114" s="29" t="s">
        <v>9</v>
      </c>
      <c r="G114" s="36" t="s">
        <v>12</v>
      </c>
      <c r="H114" s="31" t="s">
        <v>235</v>
      </c>
      <c r="I114" s="32">
        <v>9</v>
      </c>
      <c r="J114" s="32">
        <f t="shared" ref="J114:J167" si="8">I114*E114</f>
        <v>1327.9860000000001</v>
      </c>
      <c r="K114" s="32">
        <f t="shared" ref="K114:K167" si="9">J114*20%</f>
        <v>265.59720000000004</v>
      </c>
      <c r="L114" s="13"/>
      <c r="M114" s="33"/>
      <c r="N114" s="3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2"/>
      <c r="AB114" s="2"/>
      <c r="AC114" s="2"/>
      <c r="AD114" s="2"/>
    </row>
    <row r="115" spans="1:30" ht="13.5" customHeight="1" x14ac:dyDescent="0.25">
      <c r="A115" s="25">
        <v>110</v>
      </c>
      <c r="B115" s="26" t="s">
        <v>142</v>
      </c>
      <c r="C115" s="26" t="s">
        <v>143</v>
      </c>
      <c r="D115" s="42" t="s">
        <v>145</v>
      </c>
      <c r="E115" s="28">
        <v>654.70500000000004</v>
      </c>
      <c r="F115" s="29" t="s">
        <v>9</v>
      </c>
      <c r="G115" s="36" t="s">
        <v>12</v>
      </c>
      <c r="H115" s="31" t="s">
        <v>235</v>
      </c>
      <c r="I115" s="32">
        <v>9</v>
      </c>
      <c r="J115" s="32">
        <f t="shared" si="8"/>
        <v>5892.3450000000003</v>
      </c>
      <c r="K115" s="32">
        <f t="shared" si="9"/>
        <v>1178.4690000000001</v>
      </c>
      <c r="L115" s="13"/>
      <c r="M115" s="33"/>
      <c r="N115" s="3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2"/>
      <c r="AB115" s="2"/>
      <c r="AC115" s="2"/>
      <c r="AD115" s="2"/>
    </row>
    <row r="116" spans="1:30" ht="13.5" customHeight="1" x14ac:dyDescent="0.25">
      <c r="A116" s="25">
        <v>111</v>
      </c>
      <c r="B116" s="26" t="s">
        <v>142</v>
      </c>
      <c r="C116" s="26" t="s">
        <v>143</v>
      </c>
      <c r="D116" s="42" t="s">
        <v>146</v>
      </c>
      <c r="E116" s="28">
        <v>110.85899999999999</v>
      </c>
      <c r="F116" s="29" t="s">
        <v>9</v>
      </c>
      <c r="G116" s="36" t="s">
        <v>12</v>
      </c>
      <c r="H116" s="31" t="s">
        <v>235</v>
      </c>
      <c r="I116" s="32">
        <v>9</v>
      </c>
      <c r="J116" s="32">
        <f t="shared" si="8"/>
        <v>997.73099999999999</v>
      </c>
      <c r="K116" s="32">
        <f t="shared" si="9"/>
        <v>199.5462</v>
      </c>
      <c r="L116" s="13"/>
      <c r="M116" s="33"/>
      <c r="N116" s="3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2"/>
      <c r="AB116" s="2"/>
      <c r="AC116" s="2"/>
      <c r="AD116" s="2"/>
    </row>
    <row r="117" spans="1:30" ht="13.5" customHeight="1" x14ac:dyDescent="0.25">
      <c r="A117" s="25">
        <v>112</v>
      </c>
      <c r="B117" s="26" t="s">
        <v>142</v>
      </c>
      <c r="C117" s="26" t="s">
        <v>143</v>
      </c>
      <c r="D117" s="42" t="s">
        <v>147</v>
      </c>
      <c r="E117" s="28">
        <v>5.7469999999999999</v>
      </c>
      <c r="F117" s="29" t="s">
        <v>9</v>
      </c>
      <c r="G117" s="36" t="s">
        <v>12</v>
      </c>
      <c r="H117" s="31" t="s">
        <v>235</v>
      </c>
      <c r="I117" s="32">
        <v>9</v>
      </c>
      <c r="J117" s="32">
        <f t="shared" si="8"/>
        <v>51.722999999999999</v>
      </c>
      <c r="K117" s="32">
        <f t="shared" si="9"/>
        <v>10.3446</v>
      </c>
      <c r="L117" s="13"/>
      <c r="M117" s="33"/>
      <c r="N117" s="3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2"/>
      <c r="AB117" s="2"/>
      <c r="AC117" s="2"/>
      <c r="AD117" s="2"/>
    </row>
    <row r="118" spans="1:30" ht="13.5" customHeight="1" x14ac:dyDescent="0.25">
      <c r="A118" s="25">
        <v>113</v>
      </c>
      <c r="B118" s="26" t="s">
        <v>142</v>
      </c>
      <c r="C118" s="26" t="s">
        <v>143</v>
      </c>
      <c r="D118" s="42" t="s">
        <v>148</v>
      </c>
      <c r="E118" s="43">
        <v>5.62</v>
      </c>
      <c r="F118" s="29" t="s">
        <v>9</v>
      </c>
      <c r="G118" s="36" t="s">
        <v>12</v>
      </c>
      <c r="H118" s="31" t="s">
        <v>235</v>
      </c>
      <c r="I118" s="32">
        <v>9</v>
      </c>
      <c r="J118" s="32">
        <f t="shared" si="8"/>
        <v>50.58</v>
      </c>
      <c r="K118" s="32">
        <f t="shared" si="9"/>
        <v>10.116</v>
      </c>
      <c r="L118" s="13"/>
      <c r="M118" s="33"/>
      <c r="N118" s="3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2"/>
      <c r="AB118" s="2"/>
      <c r="AC118" s="2"/>
      <c r="AD118" s="2"/>
    </row>
    <row r="119" spans="1:30" ht="13.5" customHeight="1" x14ac:dyDescent="0.25">
      <c r="A119" s="25">
        <v>114</v>
      </c>
      <c r="B119" s="26" t="s">
        <v>142</v>
      </c>
      <c r="C119" s="26" t="s">
        <v>143</v>
      </c>
      <c r="D119" s="42" t="s">
        <v>149</v>
      </c>
      <c r="E119" s="28">
        <v>36.71</v>
      </c>
      <c r="F119" s="29" t="s">
        <v>9</v>
      </c>
      <c r="G119" s="36" t="s">
        <v>12</v>
      </c>
      <c r="H119" s="31" t="s">
        <v>235</v>
      </c>
      <c r="I119" s="32">
        <v>9</v>
      </c>
      <c r="J119" s="32">
        <f t="shared" si="8"/>
        <v>330.39</v>
      </c>
      <c r="K119" s="32">
        <f t="shared" si="9"/>
        <v>66.078000000000003</v>
      </c>
      <c r="L119" s="13"/>
      <c r="M119" s="33"/>
      <c r="N119" s="3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2"/>
      <c r="AB119" s="2"/>
      <c r="AC119" s="2"/>
      <c r="AD119" s="2"/>
    </row>
    <row r="120" spans="1:30" ht="13.5" customHeight="1" x14ac:dyDescent="0.25">
      <c r="A120" s="25">
        <v>115</v>
      </c>
      <c r="B120" s="26" t="s">
        <v>142</v>
      </c>
      <c r="C120" s="26" t="s">
        <v>143</v>
      </c>
      <c r="D120" s="42" t="s">
        <v>150</v>
      </c>
      <c r="E120" s="28">
        <v>14.946999999999999</v>
      </c>
      <c r="F120" s="29" t="s">
        <v>9</v>
      </c>
      <c r="G120" s="36" t="s">
        <v>12</v>
      </c>
      <c r="H120" s="31" t="s">
        <v>235</v>
      </c>
      <c r="I120" s="32">
        <v>9</v>
      </c>
      <c r="J120" s="32">
        <f t="shared" si="8"/>
        <v>134.523</v>
      </c>
      <c r="K120" s="32">
        <f t="shared" si="9"/>
        <v>26.904600000000002</v>
      </c>
      <c r="L120" s="13"/>
      <c r="M120" s="33"/>
      <c r="N120" s="3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2"/>
      <c r="AB120" s="2"/>
      <c r="AC120" s="2"/>
      <c r="AD120" s="2"/>
    </row>
    <row r="121" spans="1:30" ht="13.5" customHeight="1" x14ac:dyDescent="0.25">
      <c r="A121" s="25">
        <v>116</v>
      </c>
      <c r="B121" s="26" t="s">
        <v>142</v>
      </c>
      <c r="C121" s="26" t="s">
        <v>143</v>
      </c>
      <c r="D121" s="42" t="s">
        <v>151</v>
      </c>
      <c r="E121" s="43">
        <v>11.06</v>
      </c>
      <c r="F121" s="29" t="s">
        <v>9</v>
      </c>
      <c r="G121" s="36" t="s">
        <v>12</v>
      </c>
      <c r="H121" s="31" t="s">
        <v>235</v>
      </c>
      <c r="I121" s="32">
        <v>9</v>
      </c>
      <c r="J121" s="32">
        <f t="shared" si="8"/>
        <v>99.54</v>
      </c>
      <c r="K121" s="32">
        <f t="shared" si="9"/>
        <v>19.908000000000001</v>
      </c>
      <c r="L121" s="13"/>
      <c r="M121" s="33"/>
      <c r="N121" s="3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2"/>
      <c r="AB121" s="2"/>
      <c r="AC121" s="2"/>
      <c r="AD121" s="2"/>
    </row>
    <row r="122" spans="1:30" ht="13.5" customHeight="1" x14ac:dyDescent="0.25">
      <c r="A122" s="25">
        <v>117</v>
      </c>
      <c r="B122" s="26" t="s">
        <v>142</v>
      </c>
      <c r="C122" s="26" t="s">
        <v>143</v>
      </c>
      <c r="D122" s="42" t="s">
        <v>152</v>
      </c>
      <c r="E122" s="28">
        <v>21.686</v>
      </c>
      <c r="F122" s="29" t="s">
        <v>9</v>
      </c>
      <c r="G122" s="36" t="s">
        <v>12</v>
      </c>
      <c r="H122" s="31" t="s">
        <v>235</v>
      </c>
      <c r="I122" s="32">
        <v>9</v>
      </c>
      <c r="J122" s="32">
        <f t="shared" si="8"/>
        <v>195.17400000000001</v>
      </c>
      <c r="K122" s="32">
        <f t="shared" si="9"/>
        <v>39.034800000000004</v>
      </c>
      <c r="L122" s="13"/>
      <c r="M122" s="33"/>
      <c r="N122" s="3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2"/>
      <c r="AB122" s="2"/>
      <c r="AC122" s="2"/>
      <c r="AD122" s="2"/>
    </row>
    <row r="123" spans="1:30" ht="13.5" customHeight="1" x14ac:dyDescent="0.25">
      <c r="A123" s="25">
        <v>118</v>
      </c>
      <c r="B123" s="26" t="s">
        <v>142</v>
      </c>
      <c r="C123" s="26" t="s">
        <v>143</v>
      </c>
      <c r="D123" s="42" t="s">
        <v>153</v>
      </c>
      <c r="E123" s="28">
        <v>17.725999999999999</v>
      </c>
      <c r="F123" s="29" t="s">
        <v>9</v>
      </c>
      <c r="G123" s="36" t="s">
        <v>12</v>
      </c>
      <c r="H123" s="31" t="s">
        <v>235</v>
      </c>
      <c r="I123" s="32">
        <v>9</v>
      </c>
      <c r="J123" s="32">
        <f t="shared" si="8"/>
        <v>159.53399999999999</v>
      </c>
      <c r="K123" s="32">
        <f t="shared" si="9"/>
        <v>31.9068</v>
      </c>
      <c r="L123" s="13"/>
      <c r="M123" s="33"/>
      <c r="N123" s="3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2"/>
      <c r="AB123" s="2"/>
      <c r="AC123" s="2"/>
      <c r="AD123" s="2"/>
    </row>
    <row r="124" spans="1:30" ht="13.5" customHeight="1" x14ac:dyDescent="0.25">
      <c r="A124" s="25">
        <v>119</v>
      </c>
      <c r="B124" s="26" t="s">
        <v>142</v>
      </c>
      <c r="C124" s="26" t="s">
        <v>154</v>
      </c>
      <c r="D124" s="51" t="s">
        <v>155</v>
      </c>
      <c r="E124" s="28">
        <v>9.5619999999999994</v>
      </c>
      <c r="F124" s="29" t="s">
        <v>9</v>
      </c>
      <c r="G124" s="36" t="s">
        <v>11</v>
      </c>
      <c r="H124" s="31" t="s">
        <v>235</v>
      </c>
      <c r="I124" s="32">
        <v>9</v>
      </c>
      <c r="J124" s="32">
        <f t="shared" si="8"/>
        <v>86.057999999999993</v>
      </c>
      <c r="K124" s="32">
        <f t="shared" si="9"/>
        <v>17.211600000000001</v>
      </c>
      <c r="L124" s="13"/>
      <c r="M124" s="33"/>
      <c r="N124" s="3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2"/>
      <c r="AB124" s="2"/>
      <c r="AC124" s="2"/>
      <c r="AD124" s="2"/>
    </row>
    <row r="125" spans="1:30" ht="13.5" customHeight="1" x14ac:dyDescent="0.25">
      <c r="A125" s="25">
        <v>120</v>
      </c>
      <c r="B125" s="26" t="s">
        <v>142</v>
      </c>
      <c r="C125" s="26" t="s">
        <v>154</v>
      </c>
      <c r="D125" s="42" t="s">
        <v>156</v>
      </c>
      <c r="E125" s="43">
        <v>4.4459999999999997</v>
      </c>
      <c r="F125" s="29" t="s">
        <v>91</v>
      </c>
      <c r="G125" s="36" t="s">
        <v>11</v>
      </c>
      <c r="H125" s="31" t="s">
        <v>235</v>
      </c>
      <c r="I125" s="32">
        <v>10</v>
      </c>
      <c r="J125" s="32">
        <f t="shared" si="8"/>
        <v>44.459999999999994</v>
      </c>
      <c r="K125" s="32">
        <f t="shared" si="9"/>
        <v>8.8919999999999995</v>
      </c>
      <c r="L125" s="13"/>
      <c r="M125" s="33"/>
      <c r="N125" s="3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2"/>
      <c r="AB125" s="2"/>
      <c r="AC125" s="2"/>
      <c r="AD125" s="2"/>
    </row>
    <row r="126" spans="1:30" ht="13.5" customHeight="1" x14ac:dyDescent="0.25">
      <c r="A126" s="25">
        <v>121</v>
      </c>
      <c r="B126" s="26" t="s">
        <v>142</v>
      </c>
      <c r="C126" s="26" t="s">
        <v>154</v>
      </c>
      <c r="D126" s="42" t="s">
        <v>157</v>
      </c>
      <c r="E126" s="28">
        <v>12.442</v>
      </c>
      <c r="F126" s="29" t="s">
        <v>9</v>
      </c>
      <c r="G126" s="36" t="s">
        <v>45</v>
      </c>
      <c r="H126" s="31" t="s">
        <v>235</v>
      </c>
      <c r="I126" s="32">
        <v>9</v>
      </c>
      <c r="J126" s="32">
        <f t="shared" si="8"/>
        <v>111.97800000000001</v>
      </c>
      <c r="K126" s="32">
        <f t="shared" si="9"/>
        <v>22.395600000000002</v>
      </c>
      <c r="L126" s="13"/>
      <c r="M126" s="33"/>
      <c r="N126" s="3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2"/>
      <c r="AB126" s="2"/>
      <c r="AC126" s="2"/>
      <c r="AD126" s="2"/>
    </row>
    <row r="127" spans="1:30" ht="13.5" customHeight="1" x14ac:dyDescent="0.25">
      <c r="A127" s="25">
        <v>122</v>
      </c>
      <c r="B127" s="26" t="s">
        <v>142</v>
      </c>
      <c r="C127" s="26" t="s">
        <v>154</v>
      </c>
      <c r="D127" s="42" t="s">
        <v>158</v>
      </c>
      <c r="E127" s="43">
        <v>2.0179999999999998</v>
      </c>
      <c r="F127" s="29" t="s">
        <v>91</v>
      </c>
      <c r="G127" s="36" t="s">
        <v>45</v>
      </c>
      <c r="H127" s="31" t="s">
        <v>235</v>
      </c>
      <c r="I127" s="32">
        <v>10</v>
      </c>
      <c r="J127" s="32">
        <f t="shared" si="8"/>
        <v>20.18</v>
      </c>
      <c r="K127" s="32">
        <f t="shared" si="9"/>
        <v>4.0360000000000005</v>
      </c>
      <c r="L127" s="13"/>
      <c r="M127" s="33"/>
      <c r="N127" s="3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2"/>
      <c r="AB127" s="2"/>
      <c r="AC127" s="2"/>
      <c r="AD127" s="2"/>
    </row>
    <row r="128" spans="1:30" ht="13.5" customHeight="1" x14ac:dyDescent="0.25">
      <c r="A128" s="25">
        <v>123</v>
      </c>
      <c r="B128" s="26" t="s">
        <v>142</v>
      </c>
      <c r="C128" s="26" t="s">
        <v>154</v>
      </c>
      <c r="D128" s="42" t="s">
        <v>159</v>
      </c>
      <c r="E128" s="43">
        <v>2.016</v>
      </c>
      <c r="F128" s="29" t="s">
        <v>91</v>
      </c>
      <c r="G128" s="36" t="s">
        <v>45</v>
      </c>
      <c r="H128" s="31" t="s">
        <v>235</v>
      </c>
      <c r="I128" s="32">
        <v>10</v>
      </c>
      <c r="J128" s="32">
        <f t="shared" si="8"/>
        <v>20.16</v>
      </c>
      <c r="K128" s="32">
        <f t="shared" si="9"/>
        <v>4.032</v>
      </c>
      <c r="L128" s="13"/>
      <c r="M128" s="33"/>
      <c r="N128" s="3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2"/>
      <c r="AB128" s="2"/>
      <c r="AC128" s="2"/>
      <c r="AD128" s="2"/>
    </row>
    <row r="129" spans="1:30" ht="13.5" customHeight="1" x14ac:dyDescent="0.25">
      <c r="A129" s="25">
        <v>124</v>
      </c>
      <c r="B129" s="26" t="s">
        <v>142</v>
      </c>
      <c r="C129" s="26" t="s">
        <v>154</v>
      </c>
      <c r="D129" s="42" t="s">
        <v>160</v>
      </c>
      <c r="E129" s="28">
        <v>2.024</v>
      </c>
      <c r="F129" s="29" t="s">
        <v>91</v>
      </c>
      <c r="G129" s="36" t="s">
        <v>45</v>
      </c>
      <c r="H129" s="31" t="s">
        <v>235</v>
      </c>
      <c r="I129" s="32">
        <v>10</v>
      </c>
      <c r="J129" s="32">
        <f t="shared" si="8"/>
        <v>20.240000000000002</v>
      </c>
      <c r="K129" s="32">
        <f t="shared" si="9"/>
        <v>4.0480000000000009</v>
      </c>
      <c r="L129" s="13"/>
      <c r="M129" s="33"/>
      <c r="N129" s="3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2"/>
      <c r="AB129" s="2"/>
      <c r="AC129" s="2"/>
      <c r="AD129" s="2"/>
    </row>
    <row r="130" spans="1:30" ht="13.5" customHeight="1" x14ac:dyDescent="0.25">
      <c r="A130" s="25">
        <v>125</v>
      </c>
      <c r="B130" s="26" t="s">
        <v>142</v>
      </c>
      <c r="C130" s="26" t="s">
        <v>154</v>
      </c>
      <c r="D130" s="42" t="s">
        <v>161</v>
      </c>
      <c r="E130" s="28">
        <v>19.209</v>
      </c>
      <c r="F130" s="29" t="s">
        <v>91</v>
      </c>
      <c r="G130" s="36" t="s">
        <v>45</v>
      </c>
      <c r="H130" s="31" t="s">
        <v>235</v>
      </c>
      <c r="I130" s="32">
        <v>10</v>
      </c>
      <c r="J130" s="32">
        <f t="shared" si="8"/>
        <v>192.09</v>
      </c>
      <c r="K130" s="32">
        <f t="shared" si="9"/>
        <v>38.418000000000006</v>
      </c>
      <c r="L130" s="13"/>
      <c r="M130" s="33"/>
      <c r="N130" s="3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2"/>
      <c r="AB130" s="2"/>
      <c r="AC130" s="2"/>
      <c r="AD130" s="2"/>
    </row>
    <row r="131" spans="1:30" ht="13.5" customHeight="1" x14ac:dyDescent="0.25">
      <c r="A131" s="25">
        <v>126</v>
      </c>
      <c r="B131" s="26" t="s">
        <v>142</v>
      </c>
      <c r="C131" s="26" t="s">
        <v>154</v>
      </c>
      <c r="D131" s="42" t="s">
        <v>162</v>
      </c>
      <c r="E131" s="28">
        <v>12.394</v>
      </c>
      <c r="F131" s="29" t="s">
        <v>9</v>
      </c>
      <c r="G131" s="36" t="s">
        <v>45</v>
      </c>
      <c r="H131" s="31" t="s">
        <v>235</v>
      </c>
      <c r="I131" s="32">
        <v>9</v>
      </c>
      <c r="J131" s="32">
        <f t="shared" si="8"/>
        <v>111.54600000000001</v>
      </c>
      <c r="K131" s="32">
        <f t="shared" si="9"/>
        <v>22.309200000000004</v>
      </c>
      <c r="L131" s="13"/>
      <c r="M131" s="33"/>
      <c r="N131" s="3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2"/>
      <c r="AB131" s="2"/>
      <c r="AC131" s="2"/>
      <c r="AD131" s="2"/>
    </row>
    <row r="132" spans="1:30" ht="13.5" customHeight="1" x14ac:dyDescent="0.25">
      <c r="A132" s="25">
        <v>127</v>
      </c>
      <c r="B132" s="26" t="s">
        <v>142</v>
      </c>
      <c r="C132" s="26" t="s">
        <v>154</v>
      </c>
      <c r="D132" s="42" t="s">
        <v>163</v>
      </c>
      <c r="E132" s="28">
        <v>7.0590000000000002</v>
      </c>
      <c r="F132" s="29" t="s">
        <v>9</v>
      </c>
      <c r="G132" s="36" t="s">
        <v>26</v>
      </c>
      <c r="H132" s="31" t="s">
        <v>235</v>
      </c>
      <c r="I132" s="32">
        <v>9</v>
      </c>
      <c r="J132" s="32">
        <f t="shared" si="8"/>
        <v>63.530999999999999</v>
      </c>
      <c r="K132" s="32">
        <f t="shared" si="9"/>
        <v>12.706200000000001</v>
      </c>
      <c r="L132" s="13"/>
      <c r="M132" s="33"/>
      <c r="N132" s="3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2"/>
      <c r="AB132" s="2"/>
      <c r="AC132" s="2"/>
      <c r="AD132" s="2"/>
    </row>
    <row r="133" spans="1:30" ht="13.5" customHeight="1" x14ac:dyDescent="0.25">
      <c r="A133" s="25">
        <v>128</v>
      </c>
      <c r="B133" s="26" t="s">
        <v>142</v>
      </c>
      <c r="C133" s="26" t="s">
        <v>154</v>
      </c>
      <c r="D133" s="42" t="s">
        <v>164</v>
      </c>
      <c r="E133" s="43">
        <v>5.4660000000000002</v>
      </c>
      <c r="F133" s="29" t="s">
        <v>91</v>
      </c>
      <c r="G133" s="36" t="s">
        <v>45</v>
      </c>
      <c r="H133" s="31" t="s">
        <v>235</v>
      </c>
      <c r="I133" s="32">
        <v>10</v>
      </c>
      <c r="J133" s="32">
        <f t="shared" si="8"/>
        <v>54.660000000000004</v>
      </c>
      <c r="K133" s="32">
        <f t="shared" si="9"/>
        <v>10.932000000000002</v>
      </c>
      <c r="L133" s="13"/>
      <c r="M133" s="33"/>
      <c r="N133" s="3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2"/>
      <c r="AB133" s="2"/>
      <c r="AC133" s="2"/>
      <c r="AD133" s="2"/>
    </row>
    <row r="134" spans="1:30" ht="13.5" customHeight="1" x14ac:dyDescent="0.25">
      <c r="A134" s="25">
        <v>129</v>
      </c>
      <c r="B134" s="26" t="s">
        <v>142</v>
      </c>
      <c r="C134" s="26" t="s">
        <v>154</v>
      </c>
      <c r="D134" s="42" t="s">
        <v>165</v>
      </c>
      <c r="E134" s="28">
        <v>352.70299999999997</v>
      </c>
      <c r="F134" s="29" t="s">
        <v>166</v>
      </c>
      <c r="G134" s="36" t="s">
        <v>26</v>
      </c>
      <c r="H134" s="31" t="s">
        <v>235</v>
      </c>
      <c r="I134" s="32">
        <v>9</v>
      </c>
      <c r="J134" s="32">
        <f t="shared" si="8"/>
        <v>3174.3269999999998</v>
      </c>
      <c r="K134" s="32">
        <f t="shared" si="9"/>
        <v>634.86540000000002</v>
      </c>
      <c r="L134" s="13"/>
      <c r="M134" s="33"/>
      <c r="N134" s="3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2"/>
      <c r="AB134" s="2"/>
      <c r="AC134" s="2"/>
      <c r="AD134" s="2"/>
    </row>
    <row r="135" spans="1:30" ht="13.5" customHeight="1" x14ac:dyDescent="0.25">
      <c r="A135" s="25">
        <v>130</v>
      </c>
      <c r="B135" s="26" t="s">
        <v>142</v>
      </c>
      <c r="C135" s="26" t="s">
        <v>167</v>
      </c>
      <c r="D135" s="42" t="s">
        <v>168</v>
      </c>
      <c r="E135" s="28">
        <v>116.705</v>
      </c>
      <c r="F135" s="29" t="s">
        <v>9</v>
      </c>
      <c r="G135" s="36" t="s">
        <v>26</v>
      </c>
      <c r="H135" s="31" t="s">
        <v>235</v>
      </c>
      <c r="I135" s="32">
        <v>9</v>
      </c>
      <c r="J135" s="32">
        <f t="shared" si="8"/>
        <v>1050.345</v>
      </c>
      <c r="K135" s="32">
        <f t="shared" si="9"/>
        <v>210.06900000000002</v>
      </c>
      <c r="L135" s="13"/>
      <c r="M135" s="33"/>
      <c r="N135" s="3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2"/>
      <c r="AB135" s="2"/>
      <c r="AC135" s="2"/>
      <c r="AD135" s="2"/>
    </row>
    <row r="136" spans="1:30" ht="13.5" customHeight="1" x14ac:dyDescent="0.25">
      <c r="A136" s="25">
        <v>131</v>
      </c>
      <c r="B136" s="26" t="s">
        <v>142</v>
      </c>
      <c r="C136" s="26" t="s">
        <v>169</v>
      </c>
      <c r="D136" s="42" t="s">
        <v>170</v>
      </c>
      <c r="E136" s="28">
        <v>86.103999999999999</v>
      </c>
      <c r="F136" s="29" t="s">
        <v>9</v>
      </c>
      <c r="G136" s="36" t="s">
        <v>12</v>
      </c>
      <c r="H136" s="31" t="s">
        <v>235</v>
      </c>
      <c r="I136" s="32">
        <v>9</v>
      </c>
      <c r="J136" s="32">
        <f t="shared" si="8"/>
        <v>774.93600000000004</v>
      </c>
      <c r="K136" s="32">
        <f t="shared" si="9"/>
        <v>154.98720000000003</v>
      </c>
      <c r="L136" s="13"/>
      <c r="M136" s="33"/>
      <c r="N136" s="3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2"/>
      <c r="AB136" s="2"/>
      <c r="AC136" s="2"/>
      <c r="AD136" s="2"/>
    </row>
    <row r="137" spans="1:30" ht="13.5" customHeight="1" x14ac:dyDescent="0.25">
      <c r="A137" s="25">
        <v>132</v>
      </c>
      <c r="B137" s="26" t="s">
        <v>142</v>
      </c>
      <c r="C137" s="26" t="s">
        <v>171</v>
      </c>
      <c r="D137" s="42" t="s">
        <v>172</v>
      </c>
      <c r="E137" s="43">
        <v>1.0389999999999999</v>
      </c>
      <c r="F137" s="29" t="s">
        <v>91</v>
      </c>
      <c r="G137" s="36" t="s">
        <v>11</v>
      </c>
      <c r="H137" s="31" t="s">
        <v>235</v>
      </c>
      <c r="I137" s="32">
        <v>10</v>
      </c>
      <c r="J137" s="32">
        <f t="shared" si="8"/>
        <v>10.389999999999999</v>
      </c>
      <c r="K137" s="32">
        <f t="shared" si="9"/>
        <v>2.0779999999999998</v>
      </c>
      <c r="L137" s="13"/>
      <c r="M137" s="33"/>
      <c r="N137" s="3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2"/>
      <c r="AB137" s="2"/>
      <c r="AC137" s="2"/>
      <c r="AD137" s="2"/>
    </row>
    <row r="138" spans="1:30" ht="13.5" customHeight="1" x14ac:dyDescent="0.25">
      <c r="A138" s="25">
        <v>133</v>
      </c>
      <c r="B138" s="26" t="s">
        <v>142</v>
      </c>
      <c r="C138" s="26" t="s">
        <v>171</v>
      </c>
      <c r="D138" s="42" t="s">
        <v>173</v>
      </c>
      <c r="E138" s="28">
        <v>1.7909999999999999</v>
      </c>
      <c r="F138" s="29" t="s">
        <v>9</v>
      </c>
      <c r="G138" s="36" t="s">
        <v>11</v>
      </c>
      <c r="H138" s="31" t="s">
        <v>235</v>
      </c>
      <c r="I138" s="32">
        <v>9</v>
      </c>
      <c r="J138" s="32">
        <f t="shared" si="8"/>
        <v>16.119</v>
      </c>
      <c r="K138" s="32">
        <f t="shared" si="9"/>
        <v>3.2238000000000002</v>
      </c>
      <c r="L138" s="13"/>
      <c r="M138" s="33"/>
      <c r="N138" s="3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2"/>
      <c r="AB138" s="2"/>
      <c r="AC138" s="2"/>
      <c r="AD138" s="2"/>
    </row>
    <row r="139" spans="1:30" ht="13.5" customHeight="1" x14ac:dyDescent="0.25">
      <c r="A139" s="25">
        <v>134</v>
      </c>
      <c r="B139" s="26" t="s">
        <v>142</v>
      </c>
      <c r="C139" s="26" t="s">
        <v>171</v>
      </c>
      <c r="D139" s="42" t="s">
        <v>174</v>
      </c>
      <c r="E139" s="43">
        <v>0.96799999999999997</v>
      </c>
      <c r="F139" s="29" t="s">
        <v>91</v>
      </c>
      <c r="G139" s="36" t="s">
        <v>11</v>
      </c>
      <c r="H139" s="31" t="s">
        <v>235</v>
      </c>
      <c r="I139" s="32">
        <v>10</v>
      </c>
      <c r="J139" s="32">
        <f t="shared" si="8"/>
        <v>9.68</v>
      </c>
      <c r="K139" s="32">
        <f t="shared" si="9"/>
        <v>1.9359999999999999</v>
      </c>
      <c r="L139" s="13"/>
      <c r="M139" s="33"/>
      <c r="N139" s="3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2"/>
      <c r="AB139" s="2"/>
      <c r="AC139" s="2"/>
      <c r="AD139" s="2"/>
    </row>
    <row r="140" spans="1:30" ht="13.5" customHeight="1" x14ac:dyDescent="0.25">
      <c r="A140" s="25">
        <v>135</v>
      </c>
      <c r="B140" s="26" t="s">
        <v>142</v>
      </c>
      <c r="C140" s="26" t="s">
        <v>171</v>
      </c>
      <c r="D140" s="42" t="s">
        <v>175</v>
      </c>
      <c r="E140" s="28">
        <v>23.19</v>
      </c>
      <c r="F140" s="29" t="s">
        <v>166</v>
      </c>
      <c r="G140" s="36" t="s">
        <v>12</v>
      </c>
      <c r="H140" s="31" t="s">
        <v>235</v>
      </c>
      <c r="I140" s="32">
        <v>9</v>
      </c>
      <c r="J140" s="32">
        <f t="shared" si="8"/>
        <v>208.71</v>
      </c>
      <c r="K140" s="32">
        <f t="shared" si="9"/>
        <v>41.742000000000004</v>
      </c>
      <c r="L140" s="13"/>
      <c r="M140" s="33"/>
      <c r="N140" s="3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2"/>
      <c r="AB140" s="2"/>
      <c r="AC140" s="2"/>
      <c r="AD140" s="2"/>
    </row>
    <row r="141" spans="1:30" ht="13.5" customHeight="1" x14ac:dyDescent="0.25">
      <c r="A141" s="25">
        <v>136</v>
      </c>
      <c r="B141" s="26" t="s">
        <v>142</v>
      </c>
      <c r="C141" s="26" t="s">
        <v>176</v>
      </c>
      <c r="D141" s="42" t="s">
        <v>177</v>
      </c>
      <c r="E141" s="43">
        <v>4.4930000000000003</v>
      </c>
      <c r="F141" s="29" t="s">
        <v>9</v>
      </c>
      <c r="G141" s="36" t="s">
        <v>12</v>
      </c>
      <c r="H141" s="31" t="s">
        <v>235</v>
      </c>
      <c r="I141" s="32">
        <v>9</v>
      </c>
      <c r="J141" s="32">
        <f t="shared" si="8"/>
        <v>40.437000000000005</v>
      </c>
      <c r="K141" s="32">
        <f t="shared" si="9"/>
        <v>8.0874000000000006</v>
      </c>
      <c r="L141" s="13"/>
      <c r="M141" s="33"/>
      <c r="N141" s="3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2"/>
      <c r="AB141" s="2"/>
      <c r="AC141" s="2"/>
      <c r="AD141" s="2"/>
    </row>
    <row r="142" spans="1:30" ht="13.5" customHeight="1" x14ac:dyDescent="0.25">
      <c r="A142" s="25">
        <v>137</v>
      </c>
      <c r="B142" s="26" t="s">
        <v>142</v>
      </c>
      <c r="C142" s="26" t="s">
        <v>176</v>
      </c>
      <c r="D142" s="42" t="s">
        <v>178</v>
      </c>
      <c r="E142" s="28">
        <v>2.2000000000000002</v>
      </c>
      <c r="F142" s="29" t="s">
        <v>91</v>
      </c>
      <c r="G142" s="36" t="s">
        <v>26</v>
      </c>
      <c r="H142" s="31" t="s">
        <v>235</v>
      </c>
      <c r="I142" s="32">
        <v>10</v>
      </c>
      <c r="J142" s="32">
        <f t="shared" si="8"/>
        <v>22</v>
      </c>
      <c r="K142" s="32">
        <f t="shared" si="9"/>
        <v>4.4000000000000004</v>
      </c>
      <c r="L142" s="13"/>
      <c r="M142" s="33"/>
      <c r="N142" s="3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2"/>
      <c r="AB142" s="2"/>
      <c r="AC142" s="2"/>
      <c r="AD142" s="2"/>
    </row>
    <row r="143" spans="1:30" ht="13.5" customHeight="1" x14ac:dyDescent="0.25">
      <c r="A143" s="25">
        <v>138</v>
      </c>
      <c r="B143" s="26" t="s">
        <v>142</v>
      </c>
      <c r="C143" s="26" t="s">
        <v>176</v>
      </c>
      <c r="D143" s="42" t="s">
        <v>179</v>
      </c>
      <c r="E143" s="28">
        <v>10.228</v>
      </c>
      <c r="F143" s="29" t="s">
        <v>9</v>
      </c>
      <c r="G143" s="36" t="s">
        <v>12</v>
      </c>
      <c r="H143" s="31" t="s">
        <v>235</v>
      </c>
      <c r="I143" s="32">
        <v>9</v>
      </c>
      <c r="J143" s="32">
        <f t="shared" si="8"/>
        <v>92.051999999999992</v>
      </c>
      <c r="K143" s="32">
        <f t="shared" si="9"/>
        <v>18.410399999999999</v>
      </c>
      <c r="L143" s="13"/>
      <c r="M143" s="33"/>
      <c r="N143" s="3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2"/>
      <c r="AB143" s="2"/>
      <c r="AC143" s="2"/>
      <c r="AD143" s="2"/>
    </row>
    <row r="144" spans="1:30" ht="13.5" customHeight="1" x14ac:dyDescent="0.25">
      <c r="A144" s="25">
        <v>139</v>
      </c>
      <c r="B144" s="26" t="s">
        <v>142</v>
      </c>
      <c r="C144" s="26" t="s">
        <v>176</v>
      </c>
      <c r="D144" s="42" t="s">
        <v>180</v>
      </c>
      <c r="E144" s="28">
        <v>3.8660000000000001</v>
      </c>
      <c r="F144" s="29" t="s">
        <v>91</v>
      </c>
      <c r="G144" s="36" t="s">
        <v>12</v>
      </c>
      <c r="H144" s="31" t="s">
        <v>235</v>
      </c>
      <c r="I144" s="32">
        <v>10</v>
      </c>
      <c r="J144" s="32">
        <f t="shared" si="8"/>
        <v>38.660000000000004</v>
      </c>
      <c r="K144" s="32">
        <f t="shared" si="9"/>
        <v>7.7320000000000011</v>
      </c>
      <c r="L144" s="13"/>
      <c r="M144" s="33"/>
      <c r="N144" s="3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2"/>
      <c r="AB144" s="2"/>
      <c r="AC144" s="2"/>
      <c r="AD144" s="2"/>
    </row>
    <row r="145" spans="1:30" ht="13.5" customHeight="1" x14ac:dyDescent="0.25">
      <c r="A145" s="25">
        <v>140</v>
      </c>
      <c r="B145" s="26" t="s">
        <v>142</v>
      </c>
      <c r="C145" s="26" t="s">
        <v>181</v>
      </c>
      <c r="D145" s="42" t="s">
        <v>182</v>
      </c>
      <c r="E145" s="28">
        <v>16.494</v>
      </c>
      <c r="F145" s="29" t="s">
        <v>9</v>
      </c>
      <c r="G145" s="36" t="s">
        <v>26</v>
      </c>
      <c r="H145" s="31" t="s">
        <v>235</v>
      </c>
      <c r="I145" s="32">
        <v>9</v>
      </c>
      <c r="J145" s="32">
        <f t="shared" si="8"/>
        <v>148.446</v>
      </c>
      <c r="K145" s="32">
        <f t="shared" si="9"/>
        <v>29.6892</v>
      </c>
      <c r="L145" s="13"/>
      <c r="M145" s="33"/>
      <c r="N145" s="3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2"/>
      <c r="AB145" s="2"/>
      <c r="AC145" s="2"/>
      <c r="AD145" s="2"/>
    </row>
    <row r="146" spans="1:30" ht="13.5" customHeight="1" x14ac:dyDescent="0.25">
      <c r="A146" s="25">
        <v>141</v>
      </c>
      <c r="B146" s="26" t="s">
        <v>142</v>
      </c>
      <c r="C146" s="26" t="s">
        <v>181</v>
      </c>
      <c r="D146" s="42" t="s">
        <v>183</v>
      </c>
      <c r="E146" s="28">
        <v>12.657999999999999</v>
      </c>
      <c r="F146" s="29" t="s">
        <v>91</v>
      </c>
      <c r="G146" s="36" t="s">
        <v>26</v>
      </c>
      <c r="H146" s="31" t="s">
        <v>235</v>
      </c>
      <c r="I146" s="32">
        <v>10</v>
      </c>
      <c r="J146" s="32">
        <f t="shared" si="8"/>
        <v>126.58</v>
      </c>
      <c r="K146" s="32">
        <f t="shared" si="9"/>
        <v>25.316000000000003</v>
      </c>
      <c r="L146" s="13"/>
      <c r="M146" s="33"/>
      <c r="N146" s="3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2"/>
      <c r="AB146" s="2"/>
      <c r="AC146" s="2"/>
      <c r="AD146" s="2"/>
    </row>
    <row r="147" spans="1:30" ht="13.5" customHeight="1" x14ac:dyDescent="0.25">
      <c r="A147" s="25">
        <v>142</v>
      </c>
      <c r="B147" s="26" t="s">
        <v>142</v>
      </c>
      <c r="C147" s="26" t="s">
        <v>184</v>
      </c>
      <c r="D147" s="42" t="s">
        <v>185</v>
      </c>
      <c r="E147" s="28">
        <v>35.377000000000002</v>
      </c>
      <c r="F147" s="29" t="s">
        <v>166</v>
      </c>
      <c r="G147" s="36" t="s">
        <v>11</v>
      </c>
      <c r="H147" s="31" t="s">
        <v>235</v>
      </c>
      <c r="I147" s="32">
        <v>9</v>
      </c>
      <c r="J147" s="32">
        <f t="shared" si="8"/>
        <v>318.39300000000003</v>
      </c>
      <c r="K147" s="32">
        <f t="shared" si="9"/>
        <v>63.67860000000001</v>
      </c>
      <c r="L147" s="13"/>
      <c r="M147" s="33"/>
      <c r="N147" s="3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2"/>
      <c r="AB147" s="2"/>
      <c r="AC147" s="2"/>
      <c r="AD147" s="2"/>
    </row>
    <row r="148" spans="1:30" ht="13.5" customHeight="1" x14ac:dyDescent="0.25">
      <c r="A148" s="25">
        <v>143</v>
      </c>
      <c r="B148" s="26" t="s">
        <v>142</v>
      </c>
      <c r="C148" s="26" t="s">
        <v>184</v>
      </c>
      <c r="D148" s="42" t="s">
        <v>186</v>
      </c>
      <c r="E148" s="28">
        <v>20</v>
      </c>
      <c r="F148" s="29" t="s">
        <v>91</v>
      </c>
      <c r="G148" s="36" t="s">
        <v>11</v>
      </c>
      <c r="H148" s="31" t="s">
        <v>235</v>
      </c>
      <c r="I148" s="32">
        <v>10</v>
      </c>
      <c r="J148" s="32">
        <f t="shared" si="8"/>
        <v>200</v>
      </c>
      <c r="K148" s="32">
        <f t="shared" si="9"/>
        <v>40</v>
      </c>
      <c r="L148" s="13"/>
      <c r="M148" s="33"/>
      <c r="N148" s="3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2"/>
      <c r="AB148" s="2"/>
      <c r="AC148" s="2"/>
      <c r="AD148" s="2"/>
    </row>
    <row r="149" spans="1:30" ht="13.5" customHeight="1" x14ac:dyDescent="0.25">
      <c r="A149" s="25">
        <v>144</v>
      </c>
      <c r="B149" s="26" t="s">
        <v>142</v>
      </c>
      <c r="C149" s="26" t="s">
        <v>184</v>
      </c>
      <c r="D149" s="42" t="s">
        <v>187</v>
      </c>
      <c r="E149" s="28">
        <v>6.5129999999999999</v>
      </c>
      <c r="F149" s="29" t="s">
        <v>91</v>
      </c>
      <c r="G149" s="36" t="s">
        <v>11</v>
      </c>
      <c r="H149" s="31" t="s">
        <v>235</v>
      </c>
      <c r="I149" s="32">
        <v>10</v>
      </c>
      <c r="J149" s="32">
        <f t="shared" si="8"/>
        <v>65.13</v>
      </c>
      <c r="K149" s="32">
        <f t="shared" si="9"/>
        <v>13.026</v>
      </c>
      <c r="L149" s="13"/>
      <c r="M149" s="33"/>
      <c r="N149" s="3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2"/>
      <c r="AB149" s="2"/>
      <c r="AC149" s="2"/>
      <c r="AD149" s="2"/>
    </row>
    <row r="150" spans="1:30" ht="13.5" customHeight="1" x14ac:dyDescent="0.25">
      <c r="A150" s="25">
        <v>145</v>
      </c>
      <c r="B150" s="26" t="s">
        <v>142</v>
      </c>
      <c r="C150" s="26" t="s">
        <v>184</v>
      </c>
      <c r="D150" s="42" t="s">
        <v>188</v>
      </c>
      <c r="E150" s="43">
        <v>2.9289999999999998</v>
      </c>
      <c r="F150" s="29" t="s">
        <v>91</v>
      </c>
      <c r="G150" s="36" t="s">
        <v>45</v>
      </c>
      <c r="H150" s="31" t="s">
        <v>235</v>
      </c>
      <c r="I150" s="32">
        <v>10</v>
      </c>
      <c r="J150" s="32">
        <f t="shared" si="8"/>
        <v>29.29</v>
      </c>
      <c r="K150" s="32">
        <f t="shared" si="9"/>
        <v>5.8580000000000005</v>
      </c>
      <c r="L150" s="13"/>
      <c r="M150" s="33"/>
      <c r="N150" s="3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2"/>
      <c r="AB150" s="2"/>
      <c r="AC150" s="2"/>
      <c r="AD150" s="2"/>
    </row>
    <row r="151" spans="1:30" ht="13.5" customHeight="1" x14ac:dyDescent="0.25">
      <c r="A151" s="25">
        <v>146</v>
      </c>
      <c r="B151" s="26" t="s">
        <v>142</v>
      </c>
      <c r="C151" s="26" t="s">
        <v>184</v>
      </c>
      <c r="D151" s="42" t="s">
        <v>189</v>
      </c>
      <c r="E151" s="28">
        <v>4</v>
      </c>
      <c r="F151" s="29" t="s">
        <v>91</v>
      </c>
      <c r="G151" s="36" t="s">
        <v>11</v>
      </c>
      <c r="H151" s="31" t="s">
        <v>235</v>
      </c>
      <c r="I151" s="32">
        <v>10</v>
      </c>
      <c r="J151" s="32">
        <f t="shared" si="8"/>
        <v>40</v>
      </c>
      <c r="K151" s="32">
        <f t="shared" si="9"/>
        <v>8</v>
      </c>
      <c r="L151" s="13"/>
      <c r="M151" s="33"/>
      <c r="N151" s="3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2"/>
      <c r="AB151" s="2"/>
      <c r="AC151" s="2"/>
      <c r="AD151" s="2"/>
    </row>
    <row r="152" spans="1:30" ht="13.5" customHeight="1" x14ac:dyDescent="0.25">
      <c r="A152" s="25">
        <v>147</v>
      </c>
      <c r="B152" s="26" t="s">
        <v>142</v>
      </c>
      <c r="C152" s="26" t="s">
        <v>184</v>
      </c>
      <c r="D152" s="42" t="s">
        <v>190</v>
      </c>
      <c r="E152" s="28">
        <v>14.326000000000001</v>
      </c>
      <c r="F152" s="29" t="s">
        <v>91</v>
      </c>
      <c r="G152" s="36" t="s">
        <v>11</v>
      </c>
      <c r="H152" s="31" t="s">
        <v>235</v>
      </c>
      <c r="I152" s="32">
        <v>10</v>
      </c>
      <c r="J152" s="32">
        <f t="shared" si="8"/>
        <v>143.26</v>
      </c>
      <c r="K152" s="32">
        <f t="shared" si="9"/>
        <v>28.652000000000001</v>
      </c>
      <c r="L152" s="13"/>
      <c r="M152" s="33"/>
      <c r="N152" s="3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2"/>
      <c r="AB152" s="2"/>
      <c r="AC152" s="2"/>
      <c r="AD152" s="2"/>
    </row>
    <row r="153" spans="1:30" ht="13.5" customHeight="1" x14ac:dyDescent="0.25">
      <c r="A153" s="25">
        <v>148</v>
      </c>
      <c r="B153" s="26" t="s">
        <v>142</v>
      </c>
      <c r="C153" s="26" t="s">
        <v>184</v>
      </c>
      <c r="D153" s="42" t="s">
        <v>191</v>
      </c>
      <c r="E153" s="43">
        <v>3.5920000000000001</v>
      </c>
      <c r="F153" s="29" t="s">
        <v>9</v>
      </c>
      <c r="G153" s="36" t="s">
        <v>11</v>
      </c>
      <c r="H153" s="31" t="s">
        <v>235</v>
      </c>
      <c r="I153" s="32">
        <v>9</v>
      </c>
      <c r="J153" s="32">
        <f t="shared" si="8"/>
        <v>32.328000000000003</v>
      </c>
      <c r="K153" s="32">
        <f t="shared" si="9"/>
        <v>6.4656000000000011</v>
      </c>
      <c r="L153" s="13"/>
      <c r="M153" s="33"/>
      <c r="N153" s="3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2"/>
      <c r="AB153" s="2"/>
      <c r="AC153" s="2"/>
      <c r="AD153" s="2"/>
    </row>
    <row r="154" spans="1:30" ht="13.5" customHeight="1" x14ac:dyDescent="0.25">
      <c r="A154" s="25">
        <v>149</v>
      </c>
      <c r="B154" s="26" t="s">
        <v>142</v>
      </c>
      <c r="C154" s="26" t="s">
        <v>184</v>
      </c>
      <c r="D154" s="42" t="s">
        <v>192</v>
      </c>
      <c r="E154" s="43">
        <v>1.3009999999999999</v>
      </c>
      <c r="F154" s="29" t="s">
        <v>91</v>
      </c>
      <c r="G154" s="36" t="s">
        <v>11</v>
      </c>
      <c r="H154" s="31" t="s">
        <v>235</v>
      </c>
      <c r="I154" s="32">
        <v>10</v>
      </c>
      <c r="J154" s="32">
        <f t="shared" si="8"/>
        <v>13.01</v>
      </c>
      <c r="K154" s="32">
        <f t="shared" si="9"/>
        <v>2.6020000000000003</v>
      </c>
      <c r="L154" s="13"/>
      <c r="M154" s="33"/>
      <c r="N154" s="3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2"/>
      <c r="AB154" s="2"/>
      <c r="AC154" s="2"/>
      <c r="AD154" s="2"/>
    </row>
    <row r="155" spans="1:30" ht="13.5" customHeight="1" x14ac:dyDescent="0.25">
      <c r="A155" s="25">
        <v>150</v>
      </c>
      <c r="B155" s="26" t="s">
        <v>142</v>
      </c>
      <c r="C155" s="26" t="s">
        <v>184</v>
      </c>
      <c r="D155" s="42" t="s">
        <v>193</v>
      </c>
      <c r="E155" s="28">
        <v>1.204</v>
      </c>
      <c r="F155" s="29" t="s">
        <v>91</v>
      </c>
      <c r="G155" s="36" t="s">
        <v>12</v>
      </c>
      <c r="H155" s="31" t="s">
        <v>235</v>
      </c>
      <c r="I155" s="32">
        <v>10</v>
      </c>
      <c r="J155" s="32">
        <f t="shared" si="8"/>
        <v>12.04</v>
      </c>
      <c r="K155" s="32">
        <f t="shared" si="9"/>
        <v>2.4079999999999999</v>
      </c>
      <c r="L155" s="13"/>
      <c r="M155" s="33"/>
      <c r="N155" s="3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2"/>
      <c r="AB155" s="2"/>
      <c r="AC155" s="2"/>
      <c r="AD155" s="2"/>
    </row>
    <row r="156" spans="1:30" ht="13.5" customHeight="1" x14ac:dyDescent="0.25">
      <c r="A156" s="25">
        <v>151</v>
      </c>
      <c r="B156" s="26" t="s">
        <v>142</v>
      </c>
      <c r="C156" s="26" t="s">
        <v>184</v>
      </c>
      <c r="D156" s="42" t="s">
        <v>194</v>
      </c>
      <c r="E156" s="43">
        <v>3.2749999999999999</v>
      </c>
      <c r="F156" s="29" t="s">
        <v>9</v>
      </c>
      <c r="G156" s="36" t="s">
        <v>12</v>
      </c>
      <c r="H156" s="31" t="s">
        <v>235</v>
      </c>
      <c r="I156" s="32">
        <v>9</v>
      </c>
      <c r="J156" s="32">
        <f t="shared" si="8"/>
        <v>29.474999999999998</v>
      </c>
      <c r="K156" s="32">
        <f t="shared" si="9"/>
        <v>5.8949999999999996</v>
      </c>
      <c r="L156" s="13"/>
      <c r="M156" s="33"/>
      <c r="N156" s="3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2"/>
      <c r="AB156" s="2"/>
      <c r="AC156" s="2"/>
      <c r="AD156" s="2"/>
    </row>
    <row r="157" spans="1:30" ht="13.5" customHeight="1" x14ac:dyDescent="0.25">
      <c r="A157" s="25">
        <v>152</v>
      </c>
      <c r="B157" s="26" t="s">
        <v>142</v>
      </c>
      <c r="C157" s="26" t="s">
        <v>184</v>
      </c>
      <c r="D157" s="42" t="s">
        <v>195</v>
      </c>
      <c r="E157" s="28">
        <v>1.881</v>
      </c>
      <c r="F157" s="29" t="s">
        <v>91</v>
      </c>
      <c r="G157" s="36" t="s">
        <v>12</v>
      </c>
      <c r="H157" s="31" t="s">
        <v>235</v>
      </c>
      <c r="I157" s="32">
        <v>10</v>
      </c>
      <c r="J157" s="32">
        <f t="shared" si="8"/>
        <v>18.809999999999999</v>
      </c>
      <c r="K157" s="32">
        <f t="shared" si="9"/>
        <v>3.762</v>
      </c>
      <c r="L157" s="13"/>
      <c r="M157" s="33"/>
      <c r="N157" s="3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2"/>
      <c r="AB157" s="2"/>
      <c r="AC157" s="2"/>
      <c r="AD157" s="2"/>
    </row>
    <row r="158" spans="1:30" ht="13.5" customHeight="1" x14ac:dyDescent="0.25">
      <c r="A158" s="25">
        <v>153</v>
      </c>
      <c r="B158" s="26" t="s">
        <v>142</v>
      </c>
      <c r="C158" s="26" t="s">
        <v>184</v>
      </c>
      <c r="D158" s="42" t="s">
        <v>196</v>
      </c>
      <c r="E158" s="28">
        <v>90.177999999999997</v>
      </c>
      <c r="F158" s="29" t="s">
        <v>9</v>
      </c>
      <c r="G158" s="36" t="s">
        <v>12</v>
      </c>
      <c r="H158" s="31" t="s">
        <v>235</v>
      </c>
      <c r="I158" s="32">
        <v>9</v>
      </c>
      <c r="J158" s="32">
        <f t="shared" si="8"/>
        <v>811.60199999999998</v>
      </c>
      <c r="K158" s="32">
        <f t="shared" si="9"/>
        <v>162.32040000000001</v>
      </c>
      <c r="L158" s="13"/>
      <c r="M158" s="33"/>
      <c r="N158" s="3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2"/>
      <c r="AB158" s="2"/>
      <c r="AC158" s="2"/>
      <c r="AD158" s="2"/>
    </row>
    <row r="159" spans="1:30" ht="13.5" customHeight="1" x14ac:dyDescent="0.25">
      <c r="A159" s="25">
        <v>154</v>
      </c>
      <c r="B159" s="26" t="s">
        <v>142</v>
      </c>
      <c r="C159" s="26" t="s">
        <v>184</v>
      </c>
      <c r="D159" s="42" t="s">
        <v>197</v>
      </c>
      <c r="E159" s="28">
        <v>8.2550000000000008</v>
      </c>
      <c r="F159" s="29" t="s">
        <v>9</v>
      </c>
      <c r="G159" s="36" t="s">
        <v>12</v>
      </c>
      <c r="H159" s="31" t="s">
        <v>235</v>
      </c>
      <c r="I159" s="32">
        <v>9</v>
      </c>
      <c r="J159" s="32">
        <f t="shared" si="8"/>
        <v>74.295000000000002</v>
      </c>
      <c r="K159" s="32">
        <f t="shared" si="9"/>
        <v>14.859000000000002</v>
      </c>
      <c r="L159" s="13"/>
      <c r="M159" s="33"/>
      <c r="N159" s="3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2"/>
      <c r="AB159" s="2"/>
      <c r="AC159" s="2"/>
      <c r="AD159" s="2"/>
    </row>
    <row r="160" spans="1:30" ht="13.5" customHeight="1" x14ac:dyDescent="0.25">
      <c r="A160" s="25">
        <v>155</v>
      </c>
      <c r="B160" s="26" t="s">
        <v>142</v>
      </c>
      <c r="C160" s="26" t="s">
        <v>184</v>
      </c>
      <c r="D160" s="42" t="s">
        <v>198</v>
      </c>
      <c r="E160" s="43">
        <v>2.016</v>
      </c>
      <c r="F160" s="29" t="s">
        <v>91</v>
      </c>
      <c r="G160" s="36" t="s">
        <v>11</v>
      </c>
      <c r="H160" s="31" t="s">
        <v>235</v>
      </c>
      <c r="I160" s="32">
        <v>10</v>
      </c>
      <c r="J160" s="32">
        <f t="shared" si="8"/>
        <v>20.16</v>
      </c>
      <c r="K160" s="32">
        <f t="shared" si="9"/>
        <v>4.032</v>
      </c>
      <c r="L160" s="13"/>
      <c r="M160" s="33"/>
      <c r="N160" s="3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2"/>
      <c r="AB160" s="2"/>
      <c r="AC160" s="2"/>
      <c r="AD160" s="2"/>
    </row>
    <row r="161" spans="1:30" ht="13.5" customHeight="1" x14ac:dyDescent="0.25">
      <c r="A161" s="25">
        <v>156</v>
      </c>
      <c r="B161" s="26" t="s">
        <v>142</v>
      </c>
      <c r="C161" s="26" t="s">
        <v>184</v>
      </c>
      <c r="D161" s="42" t="s">
        <v>199</v>
      </c>
      <c r="E161" s="28">
        <v>3.5960000000000001</v>
      </c>
      <c r="F161" s="29" t="s">
        <v>91</v>
      </c>
      <c r="G161" s="36" t="s">
        <v>11</v>
      </c>
      <c r="H161" s="31" t="s">
        <v>235</v>
      </c>
      <c r="I161" s="32">
        <v>10</v>
      </c>
      <c r="J161" s="32">
        <f t="shared" si="8"/>
        <v>35.96</v>
      </c>
      <c r="K161" s="32">
        <f t="shared" si="9"/>
        <v>7.1920000000000002</v>
      </c>
      <c r="L161" s="13"/>
      <c r="M161" s="33"/>
      <c r="N161" s="3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2"/>
      <c r="AB161" s="2"/>
      <c r="AC161" s="2"/>
      <c r="AD161" s="2"/>
    </row>
    <row r="162" spans="1:30" ht="13.5" customHeight="1" x14ac:dyDescent="0.25">
      <c r="A162" s="25">
        <v>157</v>
      </c>
      <c r="B162" s="26" t="s">
        <v>142</v>
      </c>
      <c r="C162" s="26" t="s">
        <v>184</v>
      </c>
      <c r="D162" s="42" t="s">
        <v>200</v>
      </c>
      <c r="E162" s="28">
        <v>3.2639999999999998</v>
      </c>
      <c r="F162" s="29" t="s">
        <v>91</v>
      </c>
      <c r="G162" s="36" t="s">
        <v>11</v>
      </c>
      <c r="H162" s="31" t="s">
        <v>235</v>
      </c>
      <c r="I162" s="32">
        <v>10</v>
      </c>
      <c r="J162" s="32">
        <f t="shared" si="8"/>
        <v>32.64</v>
      </c>
      <c r="K162" s="32">
        <f t="shared" si="9"/>
        <v>6.5280000000000005</v>
      </c>
      <c r="L162" s="13"/>
      <c r="M162" s="33"/>
      <c r="N162" s="3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2"/>
      <c r="AB162" s="2"/>
      <c r="AC162" s="2"/>
      <c r="AD162" s="2"/>
    </row>
    <row r="163" spans="1:30" ht="13.5" customHeight="1" x14ac:dyDescent="0.25">
      <c r="A163" s="25">
        <v>158</v>
      </c>
      <c r="B163" s="26" t="s">
        <v>142</v>
      </c>
      <c r="C163" s="26" t="s">
        <v>184</v>
      </c>
      <c r="D163" s="42" t="s">
        <v>201</v>
      </c>
      <c r="E163" s="43">
        <v>2.7240000000000002</v>
      </c>
      <c r="F163" s="29" t="s">
        <v>9</v>
      </c>
      <c r="G163" s="36" t="s">
        <v>11</v>
      </c>
      <c r="H163" s="31" t="s">
        <v>235</v>
      </c>
      <c r="I163" s="32">
        <v>9</v>
      </c>
      <c r="J163" s="32">
        <f t="shared" si="8"/>
        <v>24.516000000000002</v>
      </c>
      <c r="K163" s="32">
        <f t="shared" si="9"/>
        <v>4.9032000000000009</v>
      </c>
      <c r="L163" s="13"/>
      <c r="M163" s="33"/>
      <c r="N163" s="3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2"/>
      <c r="AB163" s="2"/>
      <c r="AC163" s="2"/>
      <c r="AD163" s="2"/>
    </row>
    <row r="164" spans="1:30" ht="13.5" customHeight="1" x14ac:dyDescent="0.25">
      <c r="A164" s="25">
        <v>159</v>
      </c>
      <c r="B164" s="26" t="s">
        <v>142</v>
      </c>
      <c r="C164" s="26" t="s">
        <v>184</v>
      </c>
      <c r="D164" s="42" t="s">
        <v>202</v>
      </c>
      <c r="E164" s="28">
        <v>14.3</v>
      </c>
      <c r="F164" s="29" t="s">
        <v>9</v>
      </c>
      <c r="G164" s="36" t="s">
        <v>12</v>
      </c>
      <c r="H164" s="31" t="s">
        <v>235</v>
      </c>
      <c r="I164" s="32">
        <v>9</v>
      </c>
      <c r="J164" s="32">
        <f t="shared" si="8"/>
        <v>128.70000000000002</v>
      </c>
      <c r="K164" s="32">
        <f t="shared" si="9"/>
        <v>25.740000000000006</v>
      </c>
      <c r="L164" s="13"/>
      <c r="M164" s="33"/>
      <c r="N164" s="3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2"/>
      <c r="AB164" s="2"/>
      <c r="AC164" s="2"/>
      <c r="AD164" s="2"/>
    </row>
    <row r="165" spans="1:30" ht="13.5" customHeight="1" x14ac:dyDescent="0.25">
      <c r="A165" s="25">
        <v>160</v>
      </c>
      <c r="B165" s="26" t="s">
        <v>142</v>
      </c>
      <c r="C165" s="26" t="s">
        <v>184</v>
      </c>
      <c r="D165" s="42" t="s">
        <v>203</v>
      </c>
      <c r="E165" s="43">
        <v>4.0490000000000004</v>
      </c>
      <c r="F165" s="29" t="s">
        <v>91</v>
      </c>
      <c r="G165" s="36" t="s">
        <v>26</v>
      </c>
      <c r="H165" s="31" t="s">
        <v>235</v>
      </c>
      <c r="I165" s="32">
        <v>10</v>
      </c>
      <c r="J165" s="32">
        <f t="shared" si="8"/>
        <v>40.49</v>
      </c>
      <c r="K165" s="32">
        <f t="shared" si="9"/>
        <v>8.0980000000000008</v>
      </c>
      <c r="L165" s="13"/>
      <c r="M165" s="33"/>
      <c r="N165" s="3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2"/>
      <c r="AB165" s="2"/>
      <c r="AC165" s="2"/>
      <c r="AD165" s="2"/>
    </row>
    <row r="166" spans="1:30" ht="13.5" customHeight="1" x14ac:dyDescent="0.25">
      <c r="A166" s="25">
        <v>161</v>
      </c>
      <c r="B166" s="26" t="s">
        <v>142</v>
      </c>
      <c r="C166" s="26" t="s">
        <v>184</v>
      </c>
      <c r="D166" s="42" t="s">
        <v>204</v>
      </c>
      <c r="E166" s="43">
        <v>2.1949999999999998</v>
      </c>
      <c r="F166" s="29" t="s">
        <v>9</v>
      </c>
      <c r="G166" s="36" t="s">
        <v>45</v>
      </c>
      <c r="H166" s="31" t="s">
        <v>235</v>
      </c>
      <c r="I166" s="32">
        <v>9</v>
      </c>
      <c r="J166" s="32">
        <f t="shared" si="8"/>
        <v>19.754999999999999</v>
      </c>
      <c r="K166" s="32">
        <f t="shared" si="9"/>
        <v>3.9510000000000001</v>
      </c>
      <c r="L166" s="13"/>
      <c r="M166" s="33"/>
      <c r="N166" s="3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2"/>
      <c r="AB166" s="2"/>
      <c r="AC166" s="2"/>
      <c r="AD166" s="2"/>
    </row>
    <row r="167" spans="1:30" ht="13.5" customHeight="1" x14ac:dyDescent="0.25">
      <c r="A167" s="25">
        <v>162</v>
      </c>
      <c r="B167" s="26" t="s">
        <v>142</v>
      </c>
      <c r="C167" s="26" t="s">
        <v>184</v>
      </c>
      <c r="D167" s="42" t="s">
        <v>205</v>
      </c>
      <c r="E167" s="28">
        <v>1.667</v>
      </c>
      <c r="F167" s="29" t="s">
        <v>91</v>
      </c>
      <c r="G167" s="36" t="s">
        <v>45</v>
      </c>
      <c r="H167" s="52" t="s">
        <v>235</v>
      </c>
      <c r="I167" s="33">
        <v>10</v>
      </c>
      <c r="J167" s="33">
        <f t="shared" si="8"/>
        <v>16.670000000000002</v>
      </c>
      <c r="K167" s="33">
        <f t="shared" si="9"/>
        <v>3.3340000000000005</v>
      </c>
      <c r="L167" s="13"/>
      <c r="M167" s="33"/>
      <c r="N167" s="3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2"/>
      <c r="AB167" s="2"/>
      <c r="AC167" s="2"/>
      <c r="AD167" s="2"/>
    </row>
    <row r="168" spans="1:30" ht="13.5" customHeight="1" x14ac:dyDescent="0.25">
      <c r="A168" s="25">
        <v>163</v>
      </c>
      <c r="B168" s="26" t="s">
        <v>206</v>
      </c>
      <c r="C168" s="26" t="s">
        <v>207</v>
      </c>
      <c r="D168" s="42">
        <v>158001</v>
      </c>
      <c r="E168" s="43">
        <v>204.84399999999999</v>
      </c>
      <c r="F168" s="53" t="s">
        <v>208</v>
      </c>
      <c r="G168" s="36" t="s">
        <v>45</v>
      </c>
      <c r="H168" s="52" t="s">
        <v>235</v>
      </c>
      <c r="I168" s="33">
        <v>9</v>
      </c>
      <c r="J168" s="33">
        <f>I168*E168</f>
        <v>1843.596</v>
      </c>
      <c r="K168" s="33">
        <f>J168*20%</f>
        <v>368.7192</v>
      </c>
      <c r="L168" s="13"/>
      <c r="M168" s="33"/>
      <c r="N168" s="3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2"/>
      <c r="AB168" s="2"/>
      <c r="AC168" s="2"/>
      <c r="AD168" s="2"/>
    </row>
    <row r="169" spans="1:30" ht="13.5" customHeight="1" x14ac:dyDescent="0.25">
      <c r="A169" s="25">
        <v>164</v>
      </c>
      <c r="B169" s="26" t="s">
        <v>206</v>
      </c>
      <c r="C169" s="26" t="s">
        <v>207</v>
      </c>
      <c r="D169" s="42">
        <v>197001</v>
      </c>
      <c r="E169" s="43">
        <v>31.73</v>
      </c>
      <c r="F169" s="53" t="s">
        <v>208</v>
      </c>
      <c r="G169" s="36" t="s">
        <v>45</v>
      </c>
      <c r="H169" s="52" t="s">
        <v>235</v>
      </c>
      <c r="I169" s="33">
        <v>9</v>
      </c>
      <c r="J169" s="33">
        <f t="shared" ref="J169:J181" si="10">I169*E169</f>
        <v>285.57</v>
      </c>
      <c r="K169" s="33">
        <f t="shared" ref="K169:K181" si="11">J169*20%</f>
        <v>57.114000000000004</v>
      </c>
      <c r="L169" s="13"/>
      <c r="M169" s="33"/>
      <c r="N169" s="3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2"/>
      <c r="AB169" s="2"/>
      <c r="AC169" s="2"/>
      <c r="AD169" s="2"/>
    </row>
    <row r="170" spans="1:30" ht="13.5" customHeight="1" x14ac:dyDescent="0.25">
      <c r="A170" s="25">
        <v>165</v>
      </c>
      <c r="B170" s="26" t="s">
        <v>206</v>
      </c>
      <c r="C170" s="26" t="s">
        <v>207</v>
      </c>
      <c r="D170" s="42">
        <v>201013</v>
      </c>
      <c r="E170" s="43">
        <v>109.733</v>
      </c>
      <c r="F170" s="53" t="s">
        <v>208</v>
      </c>
      <c r="G170" s="36" t="s">
        <v>45</v>
      </c>
      <c r="H170" s="52" t="s">
        <v>235</v>
      </c>
      <c r="I170" s="33">
        <v>9</v>
      </c>
      <c r="J170" s="33">
        <f t="shared" si="10"/>
        <v>987.59699999999998</v>
      </c>
      <c r="K170" s="33">
        <f t="shared" si="11"/>
        <v>197.51940000000002</v>
      </c>
      <c r="L170" s="13"/>
      <c r="M170" s="33"/>
      <c r="N170" s="3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2"/>
      <c r="AB170" s="2"/>
      <c r="AC170" s="2"/>
      <c r="AD170" s="2"/>
    </row>
    <row r="171" spans="1:30" ht="13.5" customHeight="1" x14ac:dyDescent="0.25">
      <c r="A171" s="25">
        <v>166</v>
      </c>
      <c r="B171" s="26" t="s">
        <v>206</v>
      </c>
      <c r="C171" s="26" t="s">
        <v>207</v>
      </c>
      <c r="D171" s="42">
        <v>49034</v>
      </c>
      <c r="E171" s="43">
        <v>58.204000000000001</v>
      </c>
      <c r="F171" s="53" t="s">
        <v>209</v>
      </c>
      <c r="G171" s="36" t="s">
        <v>27</v>
      </c>
      <c r="H171" s="52" t="s">
        <v>235</v>
      </c>
      <c r="I171" s="33">
        <v>9</v>
      </c>
      <c r="J171" s="33">
        <f t="shared" si="10"/>
        <v>523.83600000000001</v>
      </c>
      <c r="K171" s="33">
        <f t="shared" si="11"/>
        <v>104.7672</v>
      </c>
      <c r="L171" s="13"/>
      <c r="M171" s="33"/>
      <c r="N171" s="3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2"/>
      <c r="AB171" s="2"/>
      <c r="AC171" s="2"/>
      <c r="AD171" s="2"/>
    </row>
    <row r="172" spans="1:30" ht="13.5" customHeight="1" x14ac:dyDescent="0.25">
      <c r="A172" s="25">
        <v>167</v>
      </c>
      <c r="B172" s="26" t="s">
        <v>206</v>
      </c>
      <c r="C172" s="26" t="s">
        <v>210</v>
      </c>
      <c r="D172" s="50" t="s">
        <v>211</v>
      </c>
      <c r="E172" s="43">
        <v>29.997</v>
      </c>
      <c r="F172" s="53" t="s">
        <v>209</v>
      </c>
      <c r="G172" s="36" t="s">
        <v>11</v>
      </c>
      <c r="H172" s="52" t="s">
        <v>235</v>
      </c>
      <c r="I172" s="33">
        <v>9</v>
      </c>
      <c r="J172" s="33">
        <f t="shared" si="10"/>
        <v>269.97300000000001</v>
      </c>
      <c r="K172" s="33">
        <f t="shared" si="11"/>
        <v>53.994600000000005</v>
      </c>
      <c r="L172" s="13"/>
      <c r="M172" s="33"/>
      <c r="N172" s="3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2"/>
      <c r="AB172" s="2"/>
      <c r="AC172" s="2"/>
      <c r="AD172" s="2"/>
    </row>
    <row r="173" spans="1:30" ht="13.5" customHeight="1" x14ac:dyDescent="0.25">
      <c r="A173" s="25">
        <v>168</v>
      </c>
      <c r="B173" s="34" t="s">
        <v>206</v>
      </c>
      <c r="C173" s="34" t="s">
        <v>210</v>
      </c>
      <c r="D173" s="50" t="s">
        <v>212</v>
      </c>
      <c r="E173" s="43">
        <v>14.909000000000001</v>
      </c>
      <c r="F173" s="53" t="s">
        <v>209</v>
      </c>
      <c r="G173" s="30" t="s">
        <v>26</v>
      </c>
      <c r="H173" s="52" t="s">
        <v>235</v>
      </c>
      <c r="I173" s="33">
        <v>9</v>
      </c>
      <c r="J173" s="33">
        <f t="shared" si="10"/>
        <v>134.18100000000001</v>
      </c>
      <c r="K173" s="33">
        <f t="shared" si="11"/>
        <v>26.836200000000005</v>
      </c>
      <c r="L173" s="13"/>
      <c r="M173" s="33"/>
      <c r="N173" s="3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2"/>
      <c r="AB173" s="2"/>
      <c r="AC173" s="2"/>
      <c r="AD173" s="2"/>
    </row>
    <row r="174" spans="1:30" ht="13.5" customHeight="1" x14ac:dyDescent="0.25">
      <c r="A174" s="25">
        <v>169</v>
      </c>
      <c r="B174" s="26" t="s">
        <v>206</v>
      </c>
      <c r="C174" s="26" t="s">
        <v>210</v>
      </c>
      <c r="D174" s="50" t="s">
        <v>213</v>
      </c>
      <c r="E174" s="43">
        <v>9.9169999999999998</v>
      </c>
      <c r="F174" s="53" t="s">
        <v>214</v>
      </c>
      <c r="G174" s="36" t="s">
        <v>26</v>
      </c>
      <c r="H174" s="52" t="s">
        <v>235</v>
      </c>
      <c r="I174" s="33">
        <v>12</v>
      </c>
      <c r="J174" s="33">
        <f t="shared" si="10"/>
        <v>119.00399999999999</v>
      </c>
      <c r="K174" s="33">
        <f t="shared" si="11"/>
        <v>23.800799999999999</v>
      </c>
      <c r="L174" s="13"/>
      <c r="M174" s="33"/>
      <c r="N174" s="3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2"/>
      <c r="AB174" s="2"/>
      <c r="AC174" s="2"/>
      <c r="AD174" s="2"/>
    </row>
    <row r="175" spans="1:30" ht="13.5" customHeight="1" x14ac:dyDescent="0.25">
      <c r="A175" s="25">
        <v>170</v>
      </c>
      <c r="B175" s="26" t="s">
        <v>206</v>
      </c>
      <c r="C175" s="26" t="s">
        <v>210</v>
      </c>
      <c r="D175" s="50" t="s">
        <v>215</v>
      </c>
      <c r="E175" s="43">
        <v>6.2679999999999998</v>
      </c>
      <c r="F175" s="53" t="s">
        <v>209</v>
      </c>
      <c r="G175" s="36" t="s">
        <v>26</v>
      </c>
      <c r="H175" s="52" t="s">
        <v>235</v>
      </c>
      <c r="I175" s="33">
        <v>9</v>
      </c>
      <c r="J175" s="33">
        <f t="shared" si="10"/>
        <v>56.411999999999999</v>
      </c>
      <c r="K175" s="33">
        <f t="shared" si="11"/>
        <v>11.282400000000001</v>
      </c>
      <c r="L175" s="13"/>
      <c r="M175" s="33"/>
      <c r="N175" s="3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2"/>
      <c r="AB175" s="2"/>
      <c r="AC175" s="2"/>
      <c r="AD175" s="2"/>
    </row>
    <row r="176" spans="1:30" ht="13.5" customHeight="1" x14ac:dyDescent="0.25">
      <c r="A176" s="25">
        <v>171</v>
      </c>
      <c r="B176" s="26" t="s">
        <v>206</v>
      </c>
      <c r="C176" s="26" t="s">
        <v>216</v>
      </c>
      <c r="D176" s="42" t="s">
        <v>217</v>
      </c>
      <c r="E176" s="43">
        <v>119.979</v>
      </c>
      <c r="F176" s="53" t="s">
        <v>209</v>
      </c>
      <c r="G176" s="36" t="s">
        <v>26</v>
      </c>
      <c r="H176" s="52" t="s">
        <v>235</v>
      </c>
      <c r="I176" s="33">
        <v>9</v>
      </c>
      <c r="J176" s="33">
        <f t="shared" si="10"/>
        <v>1079.8109999999999</v>
      </c>
      <c r="K176" s="33">
        <f t="shared" si="11"/>
        <v>215.9622</v>
      </c>
      <c r="L176" s="13"/>
      <c r="M176" s="33"/>
      <c r="N176" s="3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2"/>
      <c r="AB176" s="2"/>
      <c r="AC176" s="2"/>
      <c r="AD176" s="2"/>
    </row>
    <row r="177" spans="1:30" ht="13.5" customHeight="1" x14ac:dyDescent="0.25">
      <c r="A177" s="25">
        <v>172</v>
      </c>
      <c r="B177" s="26" t="s">
        <v>206</v>
      </c>
      <c r="C177" s="26" t="s">
        <v>218</v>
      </c>
      <c r="D177" s="42" t="s">
        <v>219</v>
      </c>
      <c r="E177" s="54">
        <v>2.6619999999999999</v>
      </c>
      <c r="F177" s="53" t="s">
        <v>91</v>
      </c>
      <c r="G177" s="36" t="s">
        <v>16</v>
      </c>
      <c r="H177" s="52" t="s">
        <v>235</v>
      </c>
      <c r="I177" s="33">
        <v>12</v>
      </c>
      <c r="J177" s="33">
        <f t="shared" si="10"/>
        <v>31.943999999999999</v>
      </c>
      <c r="K177" s="33">
        <f t="shared" si="11"/>
        <v>6.3887999999999998</v>
      </c>
      <c r="L177" s="13"/>
      <c r="M177" s="33"/>
      <c r="N177" s="3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2"/>
      <c r="AB177" s="2"/>
      <c r="AC177" s="2"/>
      <c r="AD177" s="2"/>
    </row>
    <row r="178" spans="1:30" ht="13.5" customHeight="1" x14ac:dyDescent="0.25">
      <c r="A178" s="25">
        <v>173</v>
      </c>
      <c r="B178" s="26" t="s">
        <v>206</v>
      </c>
      <c r="C178" s="26" t="s">
        <v>218</v>
      </c>
      <c r="D178" s="42" t="s">
        <v>220</v>
      </c>
      <c r="E178" s="43">
        <v>48.988999999999997</v>
      </c>
      <c r="F178" s="53" t="s">
        <v>208</v>
      </c>
      <c r="G178" s="36" t="s">
        <v>45</v>
      </c>
      <c r="H178" s="52" t="s">
        <v>235</v>
      </c>
      <c r="I178" s="33">
        <v>9</v>
      </c>
      <c r="J178" s="33">
        <f t="shared" si="10"/>
        <v>440.90099999999995</v>
      </c>
      <c r="K178" s="33">
        <f t="shared" si="11"/>
        <v>88.180199999999999</v>
      </c>
      <c r="L178" s="13"/>
      <c r="M178" s="33"/>
      <c r="N178" s="3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2"/>
      <c r="AB178" s="2"/>
      <c r="AC178" s="2"/>
      <c r="AD178" s="2"/>
    </row>
    <row r="179" spans="1:30" ht="13.5" customHeight="1" x14ac:dyDescent="0.25">
      <c r="A179" s="25">
        <v>174</v>
      </c>
      <c r="B179" s="26" t="s">
        <v>206</v>
      </c>
      <c r="C179" s="26" t="s">
        <v>221</v>
      </c>
      <c r="D179" s="42" t="s">
        <v>222</v>
      </c>
      <c r="E179" s="43">
        <v>3.5680000000000001</v>
      </c>
      <c r="F179" s="53" t="s">
        <v>9</v>
      </c>
      <c r="G179" s="36" t="s">
        <v>16</v>
      </c>
      <c r="H179" s="52" t="s">
        <v>235</v>
      </c>
      <c r="I179" s="33">
        <v>9</v>
      </c>
      <c r="J179" s="33">
        <f t="shared" si="10"/>
        <v>32.112000000000002</v>
      </c>
      <c r="K179" s="33">
        <f t="shared" si="11"/>
        <v>6.4224000000000006</v>
      </c>
      <c r="L179" s="13"/>
      <c r="M179" s="33"/>
      <c r="N179" s="3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2"/>
      <c r="AB179" s="2"/>
      <c r="AC179" s="2"/>
      <c r="AD179" s="2"/>
    </row>
    <row r="180" spans="1:30" ht="13.5" customHeight="1" x14ac:dyDescent="0.25">
      <c r="A180" s="25">
        <v>175</v>
      </c>
      <c r="B180" s="26" t="s">
        <v>206</v>
      </c>
      <c r="C180" s="26" t="s">
        <v>206</v>
      </c>
      <c r="D180" s="42" t="s">
        <v>223</v>
      </c>
      <c r="E180" s="43">
        <v>0.71799999999999997</v>
      </c>
      <c r="F180" s="53" t="s">
        <v>9</v>
      </c>
      <c r="G180" s="36" t="s">
        <v>16</v>
      </c>
      <c r="H180" s="52" t="s">
        <v>235</v>
      </c>
      <c r="I180" s="33">
        <v>9</v>
      </c>
      <c r="J180" s="33">
        <f t="shared" si="10"/>
        <v>6.4619999999999997</v>
      </c>
      <c r="K180" s="33">
        <f t="shared" si="11"/>
        <v>1.2924</v>
      </c>
      <c r="L180" s="13"/>
      <c r="M180" s="33"/>
      <c r="N180" s="3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2"/>
      <c r="AB180" s="2"/>
      <c r="AC180" s="2"/>
      <c r="AD180" s="2"/>
    </row>
    <row r="181" spans="1:30" ht="13.5" customHeight="1" x14ac:dyDescent="0.25">
      <c r="A181" s="25">
        <v>176</v>
      </c>
      <c r="B181" s="26" t="s">
        <v>206</v>
      </c>
      <c r="C181" s="26" t="s">
        <v>206</v>
      </c>
      <c r="D181" s="42" t="s">
        <v>224</v>
      </c>
      <c r="E181" s="43">
        <v>23.17</v>
      </c>
      <c r="F181" s="53" t="s">
        <v>9</v>
      </c>
      <c r="G181" s="36" t="s">
        <v>26</v>
      </c>
      <c r="H181" s="52" t="s">
        <v>235</v>
      </c>
      <c r="I181" s="33">
        <v>9</v>
      </c>
      <c r="J181" s="33">
        <f t="shared" si="10"/>
        <v>208.53000000000003</v>
      </c>
      <c r="K181" s="33">
        <f t="shared" si="11"/>
        <v>41.70600000000001</v>
      </c>
      <c r="L181" s="13"/>
      <c r="M181" s="33"/>
      <c r="N181" s="3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2"/>
      <c r="AB181" s="2"/>
      <c r="AC181" s="2"/>
      <c r="AD181" s="2"/>
    </row>
    <row r="182" spans="1:30" ht="13.5" customHeight="1" x14ac:dyDescent="0.25">
      <c r="A182" s="25"/>
      <c r="B182" s="55"/>
      <c r="C182" s="56"/>
      <c r="D182" s="57"/>
      <c r="E182" s="58"/>
      <c r="F182" s="59"/>
      <c r="G182" s="60"/>
      <c r="H182" s="13"/>
      <c r="I182" s="13"/>
      <c r="J182" s="13"/>
      <c r="K182" s="13"/>
      <c r="L182" s="13"/>
      <c r="M182" s="13"/>
      <c r="N182" s="13"/>
      <c r="O182" s="3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2"/>
      <c r="AB182" s="2"/>
      <c r="AC182" s="2"/>
      <c r="AD182" s="2"/>
    </row>
    <row r="183" spans="1:30" ht="13.5" customHeight="1" x14ac:dyDescent="0.25">
      <c r="A183" s="61"/>
      <c r="B183" s="62"/>
      <c r="C183" s="63"/>
      <c r="D183" s="64"/>
      <c r="E183" s="58"/>
      <c r="F183" s="59"/>
      <c r="G183" s="60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2"/>
      <c r="AB183" s="2"/>
      <c r="AC183" s="2"/>
      <c r="AD183" s="2"/>
    </row>
    <row r="184" spans="1:30" x14ac:dyDescent="0.25">
      <c r="B184" s="65"/>
      <c r="C184" s="65"/>
      <c r="D184" s="66"/>
      <c r="E184" s="67"/>
      <c r="F184" s="68"/>
      <c r="G184" s="68"/>
    </row>
    <row r="185" spans="1:30" x14ac:dyDescent="0.25">
      <c r="A185" s="69"/>
      <c r="B185" s="70"/>
      <c r="C185" s="70"/>
      <c r="D185" s="71"/>
      <c r="E185" s="72"/>
      <c r="F185" s="73"/>
      <c r="G185" s="74"/>
    </row>
    <row r="186" spans="1:30" x14ac:dyDescent="0.25">
      <c r="D186" s="76"/>
      <c r="E186" s="76"/>
      <c r="F186" s="76"/>
    </row>
    <row r="188" spans="1:30" x14ac:dyDescent="0.25">
      <c r="E188" s="4"/>
      <c r="F188" s="4"/>
      <c r="G188" s="4"/>
    </row>
    <row r="201" spans="2:2" x14ac:dyDescent="0.25">
      <c r="B201" s="65"/>
    </row>
    <row r="202" spans="2:2" x14ac:dyDescent="0.25">
      <c r="B202" s="65"/>
    </row>
    <row r="203" spans="2:2" x14ac:dyDescent="0.25">
      <c r="B203" s="80"/>
    </row>
    <row r="204" spans="2:2" x14ac:dyDescent="0.25">
      <c r="B204" s="80"/>
    </row>
    <row r="205" spans="2:2" x14ac:dyDescent="0.25">
      <c r="B205" s="80"/>
    </row>
    <row r="206" spans="2:2" x14ac:dyDescent="0.25">
      <c r="B206" s="80"/>
    </row>
    <row r="207" spans="2:2" x14ac:dyDescent="0.25">
      <c r="B207" s="80"/>
    </row>
    <row r="208" spans="2:2" x14ac:dyDescent="0.25">
      <c r="B208" s="81"/>
    </row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.75" customHeight="1" x14ac:dyDescent="0.25"/>
    <row r="330" spans="4:4" x14ac:dyDescent="0.25">
      <c r="D330" s="82"/>
    </row>
    <row r="365" ht="15.75" customHeight="1" x14ac:dyDescent="0.25"/>
  </sheetData>
  <autoFilter ref="A5:AD181"/>
  <mergeCells count="14">
    <mergeCell ref="D186:F186"/>
    <mergeCell ref="B185:C185"/>
    <mergeCell ref="A3:A4"/>
    <mergeCell ref="B3:B4"/>
    <mergeCell ref="C3:C4"/>
    <mergeCell ref="D3:D4"/>
    <mergeCell ref="F3:F4"/>
    <mergeCell ref="H3:H4"/>
    <mergeCell ref="I3:I4"/>
    <mergeCell ref="J3:J4"/>
    <mergeCell ref="K3:K4"/>
    <mergeCell ref="A1:K1"/>
    <mergeCell ref="D2:K2"/>
    <mergeCell ref="G3:G4"/>
  </mergeCells>
  <pageMargins left="0.39370078740157483" right="0.39370078740157483" top="0.39370078740157483" bottom="0.43307086614173229" header="0.31496062992125984" footer="0.31496062992125984"/>
  <pageSetup paperSize="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ОДЗ ..........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2024-09-25T14:25:03Z</cp:lastPrinted>
  <dcterms:created xsi:type="dcterms:W3CDTF">2015-04-06T16:04:16Z</dcterms:created>
  <dcterms:modified xsi:type="dcterms:W3CDTF">2024-10-08T14:21:03Z</dcterms:modified>
</cp:coreProperties>
</file>